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730" windowHeight="11685" tabRatio="905"/>
  </bookViews>
  <sheets>
    <sheet name="Balance Volumetrico" sheetId="97" r:id="rId1"/>
    <sheet name="Ajuste de volumen" sheetId="31961" r:id="rId2"/>
    <sheet name="Balance de Energia" sheetId="31962" r:id="rId3"/>
    <sheet name="QUINCENA 1 " sheetId="115" r:id="rId4"/>
    <sheet name="QUINCENA 2" sheetId="101" r:id="rId5"/>
    <sheet name="TOTAL" sheetId="114" r:id="rId6"/>
    <sheet name="Facturacion Tarifas" sheetId="31967" r:id="rId7"/>
  </sheets>
  <definedNames>
    <definedName name="Print_Area" localSheetId="1">'Ajuste de volumen'!$A$1:$J$51</definedName>
    <definedName name="Print_Area" localSheetId="2">'Balance de Energia'!$A$1:$K$50</definedName>
    <definedName name="Print_Area" localSheetId="0">'Balance Volumetrico'!$A$1:$J$51</definedName>
    <definedName name="Print_Area" localSheetId="5">TOTAL!$A$1:$M$42</definedName>
  </definedNames>
  <calcPr calcId="144525"/>
</workbook>
</file>

<file path=xl/calcChain.xml><?xml version="1.0" encoding="utf-8"?>
<calcChain xmlns="http://schemas.openxmlformats.org/spreadsheetml/2006/main">
  <c r="H12" i="31961" l="1"/>
  <c r="H13" i="31961"/>
  <c r="H14" i="31961"/>
  <c r="H15" i="31961"/>
  <c r="H16" i="31961"/>
  <c r="H17" i="31961"/>
  <c r="H18" i="31961"/>
  <c r="H19" i="31961"/>
  <c r="H20" i="31961"/>
  <c r="H21" i="31961"/>
  <c r="H22" i="31961"/>
  <c r="H23" i="31961"/>
  <c r="H24" i="31961"/>
  <c r="H25" i="31961"/>
  <c r="H26" i="31961"/>
  <c r="H27" i="31961"/>
  <c r="H28" i="31961"/>
  <c r="H29" i="31961"/>
  <c r="H30" i="31961"/>
  <c r="H31" i="31961"/>
  <c r="H32" i="31961"/>
  <c r="H33" i="31961"/>
  <c r="H34" i="31961"/>
  <c r="H35" i="31961"/>
  <c r="H36" i="31961"/>
  <c r="H37" i="31961"/>
  <c r="H38" i="31961"/>
  <c r="H39" i="31961"/>
  <c r="H40" i="31961"/>
  <c r="H41" i="31961"/>
  <c r="H11" i="31961"/>
  <c r="G12" i="31961"/>
  <c r="G13" i="31961"/>
  <c r="G14" i="31961"/>
  <c r="G15" i="31961"/>
  <c r="G16" i="31961"/>
  <c r="G17" i="31961"/>
  <c r="G18" i="31961"/>
  <c r="G19" i="31961"/>
  <c r="G20" i="31961"/>
  <c r="G21" i="31961"/>
  <c r="G22" i="31961"/>
  <c r="G23" i="31961"/>
  <c r="G24" i="31961"/>
  <c r="G25" i="31961"/>
  <c r="G26" i="31961"/>
  <c r="G27" i="31961"/>
  <c r="G28" i="31961"/>
  <c r="G29" i="31961"/>
  <c r="G30" i="31961"/>
  <c r="G31" i="31961"/>
  <c r="G32" i="31961"/>
  <c r="G33" i="31961"/>
  <c r="G34" i="31961"/>
  <c r="G35" i="31961"/>
  <c r="G36" i="31961"/>
  <c r="G37" i="31961"/>
  <c r="G38" i="31961"/>
  <c r="G39" i="31961"/>
  <c r="G40" i="31961"/>
  <c r="G41" i="31961"/>
  <c r="G11" i="31961"/>
  <c r="F12" i="97" l="1"/>
  <c r="F13" i="97"/>
  <c r="F14" i="97"/>
  <c r="F15" i="97"/>
  <c r="F16" i="97"/>
  <c r="F17" i="97"/>
  <c r="F18" i="97"/>
  <c r="F19" i="97"/>
  <c r="F20" i="97"/>
  <c r="F21" i="97"/>
  <c r="F22" i="97"/>
  <c r="F23" i="97"/>
  <c r="F24" i="97"/>
  <c r="F25" i="97"/>
  <c r="F26" i="97"/>
  <c r="F27" i="97"/>
  <c r="F28" i="97"/>
  <c r="F29" i="97"/>
  <c r="F30" i="97"/>
  <c r="F31" i="97"/>
  <c r="F32" i="97"/>
  <c r="F33" i="97"/>
  <c r="F34" i="97"/>
  <c r="F35" i="97"/>
  <c r="F36" i="97"/>
  <c r="F37" i="97"/>
  <c r="F38" i="97"/>
  <c r="F39" i="97"/>
  <c r="F40" i="97"/>
  <c r="F41" i="97"/>
  <c r="F11" i="97"/>
  <c r="C42" i="97"/>
  <c r="D42" i="97"/>
  <c r="E42" i="97"/>
  <c r="G42" i="97"/>
  <c r="G42" i="31961" s="1"/>
  <c r="H42" i="97"/>
  <c r="H42" i="31961" s="1"/>
  <c r="B42" i="97"/>
  <c r="F42" i="97" l="1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39" i="31962"/>
  <c r="A40" i="31962"/>
  <c r="A41" i="31962"/>
  <c r="A11" i="31962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A39" i="31961"/>
  <c r="A40" i="31961"/>
  <c r="A41" i="31961"/>
  <c r="A11" i="31961"/>
  <c r="I23" i="101"/>
  <c r="I24" i="101"/>
  <c r="I25" i="101"/>
  <c r="I26" i="101"/>
  <c r="I23" i="115"/>
  <c r="I24" i="115"/>
  <c r="I25" i="115"/>
  <c r="I26" i="115"/>
  <c r="I22" i="101" l="1"/>
  <c r="I22" i="115"/>
  <c r="AX7" i="31967"/>
  <c r="E44" i="97" l="1"/>
  <c r="E49" i="97"/>
  <c r="AX6" i="31967"/>
  <c r="H41" i="31962"/>
  <c r="H39" i="31962"/>
  <c r="G40" i="31962"/>
  <c r="G13" i="31962"/>
  <c r="G15" i="31962"/>
  <c r="G16" i="31962"/>
  <c r="G17" i="31962"/>
  <c r="G20" i="31962"/>
  <c r="G21" i="31962"/>
  <c r="G23" i="31962"/>
  <c r="G26" i="31962"/>
  <c r="G27" i="31962"/>
  <c r="G28" i="31962"/>
  <c r="G29" i="31962"/>
  <c r="G30" i="31962"/>
  <c r="G31" i="31962"/>
  <c r="G33" i="31962"/>
  <c r="G37" i="31962"/>
  <c r="G19" i="31962"/>
  <c r="G36" i="31962"/>
  <c r="L42" i="31962"/>
  <c r="D42" i="115" s="1"/>
  <c r="D42" i="101" s="1"/>
  <c r="D42" i="114" s="1"/>
  <c r="D4" i="31967"/>
  <c r="D6" i="31967" s="1"/>
  <c r="D7" i="31967" s="1"/>
  <c r="BB4" i="31967"/>
  <c r="AX4" i="31967"/>
  <c r="AZ4" i="31967"/>
  <c r="H25" i="31962"/>
  <c r="H27" i="31962"/>
  <c r="H28" i="31962"/>
  <c r="H29" i="31962"/>
  <c r="H30" i="31962"/>
  <c r="H31" i="31962"/>
  <c r="H32" i="31962"/>
  <c r="H33" i="31962"/>
  <c r="H34" i="31962"/>
  <c r="H35" i="31962"/>
  <c r="H36" i="31962"/>
  <c r="H38" i="31962"/>
  <c r="AX5" i="31967"/>
  <c r="D5" i="31967"/>
  <c r="H11" i="31962"/>
  <c r="H12" i="31962"/>
  <c r="H13" i="31962"/>
  <c r="H14" i="31962"/>
  <c r="H15" i="31962"/>
  <c r="H16" i="31962"/>
  <c r="H17" i="31962"/>
  <c r="H18" i="31962"/>
  <c r="H19" i="31962"/>
  <c r="H20" i="31962"/>
  <c r="H22" i="31962"/>
  <c r="H23" i="31962"/>
  <c r="H24" i="31962"/>
  <c r="E23" i="31967"/>
  <c r="AX3" i="31967"/>
  <c r="B13" i="114"/>
  <c r="A23" i="114" s="1"/>
  <c r="I12" i="114"/>
  <c r="I13" i="114"/>
  <c r="B10" i="114"/>
  <c r="B11" i="114"/>
  <c r="B13" i="101"/>
  <c r="A23" i="101" s="1"/>
  <c r="I12" i="101"/>
  <c r="I13" i="101"/>
  <c r="A23" i="115"/>
  <c r="F9" i="101"/>
  <c r="F11" i="101" s="1"/>
  <c r="A32" i="101" s="1"/>
  <c r="F11" i="115"/>
  <c r="G11" i="115" s="1"/>
  <c r="B32" i="115" s="1"/>
  <c r="B9" i="114"/>
  <c r="B9" i="101"/>
  <c r="B11" i="101"/>
  <c r="B10" i="101"/>
  <c r="I11" i="101"/>
  <c r="A48" i="31961"/>
  <c r="A7" i="31962"/>
  <c r="A7" i="31961"/>
  <c r="A43" i="31961"/>
  <c r="I9" i="115"/>
  <c r="I9" i="101"/>
  <c r="I11" i="114"/>
  <c r="I9" i="114"/>
  <c r="G24" i="31962"/>
  <c r="G39" i="31962"/>
  <c r="G12" i="31962"/>
  <c r="A32" i="114"/>
  <c r="B32" i="114"/>
  <c r="B32" i="101"/>
  <c r="A32" i="115"/>
  <c r="J27" i="31961" l="1"/>
  <c r="J35" i="31961"/>
  <c r="J28" i="31961"/>
  <c r="J13" i="97"/>
  <c r="D32" i="31961"/>
  <c r="D32" i="31962" s="1"/>
  <c r="E20" i="31961"/>
  <c r="E20" i="31962" s="1"/>
  <c r="J38" i="97"/>
  <c r="J34" i="97"/>
  <c r="G35" i="31962"/>
  <c r="J35" i="31962" s="1"/>
  <c r="D41" i="31961"/>
  <c r="D41" i="31962" s="1"/>
  <c r="D37" i="31961"/>
  <c r="D37" i="31962" s="1"/>
  <c r="E33" i="31961"/>
  <c r="E33" i="31962" s="1"/>
  <c r="E29" i="31961"/>
  <c r="E29" i="31962" s="1"/>
  <c r="I25" i="97"/>
  <c r="E21" i="31961"/>
  <c r="E21" i="31962" s="1"/>
  <c r="D17" i="31961"/>
  <c r="D17" i="31962" s="1"/>
  <c r="C13" i="31961"/>
  <c r="C13" i="31962" s="1"/>
  <c r="J36" i="97"/>
  <c r="J32" i="97"/>
  <c r="J13" i="31961"/>
  <c r="J11" i="97"/>
  <c r="J37" i="97"/>
  <c r="J35" i="97"/>
  <c r="J33" i="97"/>
  <c r="J29" i="97"/>
  <c r="J27" i="97"/>
  <c r="J25" i="97"/>
  <c r="J39" i="31961"/>
  <c r="J26" i="97"/>
  <c r="J24" i="97"/>
  <c r="E40" i="31961"/>
  <c r="E40" i="31962" s="1"/>
  <c r="E36" i="31961"/>
  <c r="E36" i="31962" s="1"/>
  <c r="E28" i="31961"/>
  <c r="E28" i="31962" s="1"/>
  <c r="B49" i="97"/>
  <c r="E24" i="31961"/>
  <c r="E24" i="31962" s="1"/>
  <c r="E16" i="31961"/>
  <c r="E16" i="31962" s="1"/>
  <c r="E12" i="31961"/>
  <c r="E12" i="31962" s="1"/>
  <c r="J39" i="97"/>
  <c r="J21" i="31961"/>
  <c r="H21" i="31962"/>
  <c r="H44" i="31962" s="1"/>
  <c r="G22" i="31962"/>
  <c r="J22" i="31962" s="1"/>
  <c r="J22" i="31961"/>
  <c r="G18" i="31962"/>
  <c r="J18" i="31962" s="1"/>
  <c r="J18" i="31961"/>
  <c r="J14" i="31961"/>
  <c r="E11" i="31961"/>
  <c r="E25" i="31961"/>
  <c r="J18" i="97"/>
  <c r="J28" i="97"/>
  <c r="J15" i="97"/>
  <c r="E39" i="31961"/>
  <c r="E35" i="31961"/>
  <c r="E31" i="31961"/>
  <c r="E27" i="31961"/>
  <c r="E23" i="31961"/>
  <c r="E19" i="31961"/>
  <c r="E15" i="31961"/>
  <c r="E38" i="31961"/>
  <c r="E38" i="31962" s="1"/>
  <c r="E34" i="31961"/>
  <c r="E34" i="31962" s="1"/>
  <c r="E30" i="31961"/>
  <c r="E30" i="31962" s="1"/>
  <c r="E26" i="31961"/>
  <c r="E26" i="31962" s="1"/>
  <c r="E22" i="31961"/>
  <c r="E22" i="31962" s="1"/>
  <c r="E18" i="31961"/>
  <c r="E18" i="31962" s="1"/>
  <c r="E14" i="31961"/>
  <c r="E14" i="31962" s="1"/>
  <c r="J19" i="31962"/>
  <c r="J20" i="31962"/>
  <c r="J16" i="31962"/>
  <c r="J25" i="31961"/>
  <c r="G44" i="31961"/>
  <c r="J41" i="31961"/>
  <c r="H49" i="31961"/>
  <c r="J11" i="31961"/>
  <c r="J31" i="31961"/>
  <c r="J29" i="31961"/>
  <c r="J26" i="31961"/>
  <c r="J40" i="31961"/>
  <c r="J23" i="31961"/>
  <c r="J30" i="31961"/>
  <c r="J36" i="31961"/>
  <c r="J37" i="31961"/>
  <c r="J32" i="31961"/>
  <c r="J24" i="31961"/>
  <c r="C49" i="97"/>
  <c r="I30" i="97"/>
  <c r="B44" i="97"/>
  <c r="J23" i="97"/>
  <c r="J19" i="97"/>
  <c r="J21" i="97"/>
  <c r="J17" i="97"/>
  <c r="H44" i="97"/>
  <c r="D49" i="97"/>
  <c r="D25" i="31961"/>
  <c r="J16" i="97"/>
  <c r="J22" i="97"/>
  <c r="J14" i="97"/>
  <c r="G49" i="97"/>
  <c r="J41" i="97"/>
  <c r="D44" i="97"/>
  <c r="J27" i="31962"/>
  <c r="J31" i="31962"/>
  <c r="J12" i="31962"/>
  <c r="J24" i="31962"/>
  <c r="J23" i="31962"/>
  <c r="J15" i="31962"/>
  <c r="J33" i="31962"/>
  <c r="J29" i="31962"/>
  <c r="G49" i="31961"/>
  <c r="G11" i="31962"/>
  <c r="J11" i="31962" s="1"/>
  <c r="J15" i="31961"/>
  <c r="J38" i="31961"/>
  <c r="H37" i="31962"/>
  <c r="J37" i="31962" s="1"/>
  <c r="G38" i="31962"/>
  <c r="J38" i="31962" s="1"/>
  <c r="G32" i="31962"/>
  <c r="J32" i="31962" s="1"/>
  <c r="H40" i="31962"/>
  <c r="J16" i="31961"/>
  <c r="J17" i="31961"/>
  <c r="G34" i="31962"/>
  <c r="J34" i="31962" s="1"/>
  <c r="J20" i="31961"/>
  <c r="J17" i="31962"/>
  <c r="J13" i="31962"/>
  <c r="H26" i="31962"/>
  <c r="J26" i="31962" s="1"/>
  <c r="G25" i="31962"/>
  <c r="J12" i="31961"/>
  <c r="J19" i="31961"/>
  <c r="G41" i="31962"/>
  <c r="J41" i="31962" s="1"/>
  <c r="J34" i="31961"/>
  <c r="J33" i="31961"/>
  <c r="H44" i="31961"/>
  <c r="J36" i="31962"/>
  <c r="G14" i="31962"/>
  <c r="J14" i="31962" s="1"/>
  <c r="J39" i="31962"/>
  <c r="B20" i="31961"/>
  <c r="B41" i="31961"/>
  <c r="I41" i="97"/>
  <c r="B19" i="31961"/>
  <c r="C41" i="31961"/>
  <c r="C41" i="31962" s="1"/>
  <c r="C20" i="31961"/>
  <c r="C20" i="31962" s="1"/>
  <c r="G44" i="97"/>
  <c r="J30" i="97"/>
  <c r="B25" i="31961"/>
  <c r="I32" i="97"/>
  <c r="J40" i="97"/>
  <c r="H49" i="97"/>
  <c r="J20" i="97"/>
  <c r="C44" i="97"/>
  <c r="J31" i="97"/>
  <c r="J28" i="31962"/>
  <c r="J30" i="31962"/>
  <c r="F3" i="31967"/>
  <c r="F7" i="31967" s="1"/>
  <c r="J12" i="97"/>
  <c r="H42" i="31962" l="1"/>
  <c r="C21" i="31961"/>
  <c r="C21" i="31962" s="1"/>
  <c r="B21" i="31961"/>
  <c r="B21" i="31962" s="1"/>
  <c r="I37" i="97"/>
  <c r="C32" i="31961"/>
  <c r="C32" i="31962" s="1"/>
  <c r="D36" i="31961"/>
  <c r="D36" i="31962" s="1"/>
  <c r="E41" i="31961"/>
  <c r="E41" i="31962" s="1"/>
  <c r="I21" i="97"/>
  <c r="C25" i="31961"/>
  <c r="C25" i="31962" s="1"/>
  <c r="C37" i="31961"/>
  <c r="C37" i="31962" s="1"/>
  <c r="C39" i="31961"/>
  <c r="C39" i="31962" s="1"/>
  <c r="I20" i="97"/>
  <c r="D20" i="31961"/>
  <c r="D20" i="31962" s="1"/>
  <c r="E37" i="31961"/>
  <c r="E37" i="31962" s="1"/>
  <c r="B32" i="31961"/>
  <c r="B32" i="31962" s="1"/>
  <c r="D11" i="31961"/>
  <c r="D11" i="31962" s="1"/>
  <c r="E32" i="31961"/>
  <c r="E32" i="31962" s="1"/>
  <c r="B24" i="31961"/>
  <c r="B24" i="31962" s="1"/>
  <c r="J44" i="31961"/>
  <c r="I27" i="97"/>
  <c r="I36" i="97"/>
  <c r="B15" i="31961"/>
  <c r="B15" i="31962" s="1"/>
  <c r="C18" i="31961"/>
  <c r="C18" i="31962" s="1"/>
  <c r="C27" i="31961"/>
  <c r="C27" i="31962" s="1"/>
  <c r="B36" i="31961"/>
  <c r="B36" i="31962" s="1"/>
  <c r="C36" i="31961"/>
  <c r="C36" i="31962" s="1"/>
  <c r="I15" i="97"/>
  <c r="C29" i="31961"/>
  <c r="C29" i="31962" s="1"/>
  <c r="C28" i="31961"/>
  <c r="C28" i="31962" s="1"/>
  <c r="B28" i="31961"/>
  <c r="B28" i="31962" s="1"/>
  <c r="C16" i="31961"/>
  <c r="C16" i="31962" s="1"/>
  <c r="B37" i="31961"/>
  <c r="B27" i="31961"/>
  <c r="B27" i="31962" s="1"/>
  <c r="C15" i="31961"/>
  <c r="C15" i="31962" s="1"/>
  <c r="D18" i="31961"/>
  <c r="D18" i="31962" s="1"/>
  <c r="I17" i="97"/>
  <c r="E17" i="31961"/>
  <c r="E17" i="31962" s="1"/>
  <c r="B39" i="31961"/>
  <c r="B39" i="31962" s="1"/>
  <c r="C30" i="31961"/>
  <c r="C30" i="31962" s="1"/>
  <c r="D21" i="31961"/>
  <c r="D21" i="31962" s="1"/>
  <c r="D26" i="31961"/>
  <c r="D26" i="31962" s="1"/>
  <c r="C26" i="31961"/>
  <c r="C26" i="31962" s="1"/>
  <c r="C35" i="31961"/>
  <c r="C35" i="31962" s="1"/>
  <c r="I23" i="97"/>
  <c r="I38" i="97"/>
  <c r="B30" i="31961"/>
  <c r="B30" i="31962" s="1"/>
  <c r="I28" i="97"/>
  <c r="I13" i="97"/>
  <c r="C14" i="31961"/>
  <c r="C14" i="31962" s="1"/>
  <c r="C17" i="31961"/>
  <c r="C17" i="31962" s="1"/>
  <c r="B17" i="31961"/>
  <c r="B23" i="31961"/>
  <c r="B23" i="31962" s="1"/>
  <c r="I33" i="97"/>
  <c r="B26" i="31961"/>
  <c r="D23" i="31961"/>
  <c r="D23" i="31962" s="1"/>
  <c r="D28" i="31961"/>
  <c r="D28" i="31962" s="1"/>
  <c r="I35" i="97"/>
  <c r="B35" i="31961"/>
  <c r="B35" i="31962" s="1"/>
  <c r="I26" i="97"/>
  <c r="C23" i="31961"/>
  <c r="C23" i="31962" s="1"/>
  <c r="D33" i="31961"/>
  <c r="D33" i="31962" s="1"/>
  <c r="C38" i="31961"/>
  <c r="C38" i="31962" s="1"/>
  <c r="B33" i="31961"/>
  <c r="B33" i="31962" s="1"/>
  <c r="D38" i="31961"/>
  <c r="D38" i="31962" s="1"/>
  <c r="D14" i="31961"/>
  <c r="D14" i="31962" s="1"/>
  <c r="C22" i="31961"/>
  <c r="C22" i="31962" s="1"/>
  <c r="I29" i="97"/>
  <c r="I24" i="97"/>
  <c r="I34" i="97"/>
  <c r="D29" i="31961"/>
  <c r="D29" i="31962" s="1"/>
  <c r="D13" i="31961"/>
  <c r="D13" i="31962" s="1"/>
  <c r="B13" i="31961"/>
  <c r="C19" i="31961"/>
  <c r="C19" i="31962" s="1"/>
  <c r="I31" i="97"/>
  <c r="B29" i="31961"/>
  <c r="B29" i="31962" s="1"/>
  <c r="D24" i="31961"/>
  <c r="D24" i="31962" s="1"/>
  <c r="E13" i="31961"/>
  <c r="E13" i="31962" s="1"/>
  <c r="I11" i="97"/>
  <c r="I19" i="97"/>
  <c r="C24" i="31961"/>
  <c r="C24" i="31962" s="1"/>
  <c r="B31" i="31961"/>
  <c r="B31" i="31962" s="1"/>
  <c r="C31" i="31961"/>
  <c r="C31" i="31962" s="1"/>
  <c r="J49" i="97"/>
  <c r="D12" i="31961"/>
  <c r="D12" i="31962" s="1"/>
  <c r="D31" i="31961"/>
  <c r="D31" i="31962" s="1"/>
  <c r="D15" i="31961"/>
  <c r="D15" i="31962" s="1"/>
  <c r="D35" i="31961"/>
  <c r="D35" i="31962" s="1"/>
  <c r="D27" i="31961"/>
  <c r="D27" i="31962" s="1"/>
  <c r="D19" i="31961"/>
  <c r="D19" i="31962" s="1"/>
  <c r="J42" i="31961"/>
  <c r="J21" i="31962"/>
  <c r="J44" i="97"/>
  <c r="F25" i="31961"/>
  <c r="I39" i="97"/>
  <c r="B38" i="31961"/>
  <c r="E19" i="31962"/>
  <c r="E27" i="31962"/>
  <c r="E35" i="31962"/>
  <c r="I14" i="97"/>
  <c r="E39" i="31962"/>
  <c r="I40" i="97"/>
  <c r="C34" i="31961"/>
  <c r="C34" i="31962" s="1"/>
  <c r="D34" i="31961"/>
  <c r="D34" i="31962" s="1"/>
  <c r="D39" i="31961"/>
  <c r="D39" i="31962" s="1"/>
  <c r="D40" i="31961"/>
  <c r="D40" i="31962" s="1"/>
  <c r="I26" i="114"/>
  <c r="E15" i="31962"/>
  <c r="E23" i="31962"/>
  <c r="E31" i="31962"/>
  <c r="B40" i="31961"/>
  <c r="B40" i="31962" s="1"/>
  <c r="B41" i="31962"/>
  <c r="F41" i="31962" s="1"/>
  <c r="I41" i="31962" s="1"/>
  <c r="F41" i="31961"/>
  <c r="I41" i="31961" s="1"/>
  <c r="C40" i="31961"/>
  <c r="C40" i="31962" s="1"/>
  <c r="B34" i="31961"/>
  <c r="E25" i="31962"/>
  <c r="E11" i="31962"/>
  <c r="B14" i="31961"/>
  <c r="F4" i="31967"/>
  <c r="F5" i="31967"/>
  <c r="F6" i="31967"/>
  <c r="G44" i="31962"/>
  <c r="J44" i="31962" s="1"/>
  <c r="B20" i="31962"/>
  <c r="D25" i="31962"/>
  <c r="F49" i="97"/>
  <c r="E50" i="97" s="1"/>
  <c r="E51" i="97" s="1"/>
  <c r="E52" i="97" s="1"/>
  <c r="I16" i="97"/>
  <c r="D16" i="31961"/>
  <c r="D16" i="31962" s="1"/>
  <c r="J42" i="97"/>
  <c r="C33" i="31961"/>
  <c r="C33" i="31962" s="1"/>
  <c r="B16" i="31961"/>
  <c r="B18" i="31961"/>
  <c r="I18" i="97"/>
  <c r="D30" i="31961"/>
  <c r="D30" i="31962" s="1"/>
  <c r="I22" i="97"/>
  <c r="B22" i="31961"/>
  <c r="D22" i="31961"/>
  <c r="D22" i="31962" s="1"/>
  <c r="J40" i="31962"/>
  <c r="G42" i="31962"/>
  <c r="J25" i="31962"/>
  <c r="E22" i="101"/>
  <c r="D22" i="101" s="1"/>
  <c r="G50" i="31961"/>
  <c r="G48" i="31962"/>
  <c r="G22" i="101" s="1"/>
  <c r="F22" i="101" s="1"/>
  <c r="J49" i="31961"/>
  <c r="H48" i="31962"/>
  <c r="C32" i="101" s="1"/>
  <c r="G45" i="31961"/>
  <c r="C11" i="31961"/>
  <c r="I42" i="97"/>
  <c r="F44" i="97"/>
  <c r="C12" i="31961"/>
  <c r="C12" i="31962" s="1"/>
  <c r="I12" i="97"/>
  <c r="B11" i="31961"/>
  <c r="E22" i="115"/>
  <c r="D22" i="115" s="1"/>
  <c r="B25" i="31962"/>
  <c r="B19" i="31962"/>
  <c r="G50" i="97"/>
  <c r="B12" i="31961"/>
  <c r="C32" i="115"/>
  <c r="F20" i="31962" l="1"/>
  <c r="I20" i="31962" s="1"/>
  <c r="F37" i="31961"/>
  <c r="I37" i="31961" s="1"/>
  <c r="F32" i="31962"/>
  <c r="I32" i="31962" s="1"/>
  <c r="F20" i="31961"/>
  <c r="I20" i="31961" s="1"/>
  <c r="F26" i="31961"/>
  <c r="I26" i="31961" s="1"/>
  <c r="F21" i="31961"/>
  <c r="I21" i="31961" s="1"/>
  <c r="F32" i="31961"/>
  <c r="I32" i="31961" s="1"/>
  <c r="E49" i="31961"/>
  <c r="E26" i="101" s="1"/>
  <c r="D26" i="101" s="1"/>
  <c r="F28" i="31962"/>
  <c r="I28" i="31962" s="1"/>
  <c r="F18" i="31961"/>
  <c r="I18" i="31961" s="1"/>
  <c r="F28" i="31961"/>
  <c r="I28" i="31961" s="1"/>
  <c r="F17" i="31961"/>
  <c r="I17" i="31961" s="1"/>
  <c r="F36" i="31961"/>
  <c r="I36" i="31961" s="1"/>
  <c r="B37" i="31962"/>
  <c r="F37" i="31962" s="1"/>
  <c r="I37" i="31962" s="1"/>
  <c r="F30" i="31962"/>
  <c r="I30" i="31962" s="1"/>
  <c r="B26" i="31962"/>
  <c r="F26" i="31962" s="1"/>
  <c r="I26" i="31962" s="1"/>
  <c r="F23" i="31961"/>
  <c r="I23" i="31961" s="1"/>
  <c r="F21" i="31962"/>
  <c r="I21" i="31962" s="1"/>
  <c r="B17" i="31962"/>
  <c r="F17" i="31962" s="1"/>
  <c r="I17" i="31962" s="1"/>
  <c r="F13" i="31961"/>
  <c r="I13" i="31961" s="1"/>
  <c r="E42" i="31961"/>
  <c r="F29" i="31961"/>
  <c r="I29" i="31961" s="1"/>
  <c r="E44" i="31961"/>
  <c r="E26" i="115" s="1"/>
  <c r="D26" i="115" s="1"/>
  <c r="B13" i="31962"/>
  <c r="F13" i="31962" s="1"/>
  <c r="I13" i="31962" s="1"/>
  <c r="F15" i="31961"/>
  <c r="I15" i="31961" s="1"/>
  <c r="F19" i="31961"/>
  <c r="I19" i="31961" s="1"/>
  <c r="F24" i="31961"/>
  <c r="I24" i="31961" s="1"/>
  <c r="F31" i="31961"/>
  <c r="I31" i="31961" s="1"/>
  <c r="F35" i="31961"/>
  <c r="I35" i="31961" s="1"/>
  <c r="F27" i="31961"/>
  <c r="I27" i="31961" s="1"/>
  <c r="F12" i="31961"/>
  <c r="I12" i="31961" s="1"/>
  <c r="F39" i="31961"/>
  <c r="I39" i="31961" s="1"/>
  <c r="D50" i="97"/>
  <c r="D51" i="97" s="1"/>
  <c r="D52" i="97" s="1"/>
  <c r="F22" i="31961"/>
  <c r="I22" i="31961" s="1"/>
  <c r="G22" i="115"/>
  <c r="G22" i="114" s="1"/>
  <c r="G45" i="31962"/>
  <c r="F11" i="31961"/>
  <c r="E42" i="31962"/>
  <c r="E44" i="31962"/>
  <c r="F30" i="31961"/>
  <c r="I30" i="31961" s="1"/>
  <c r="F38" i="31961"/>
  <c r="I38" i="31961" s="1"/>
  <c r="B38" i="31962"/>
  <c r="F38" i="31962" s="1"/>
  <c r="I38" i="31962" s="1"/>
  <c r="B49" i="31961"/>
  <c r="E23" i="101" s="1"/>
  <c r="E48" i="31962"/>
  <c r="F33" i="31961"/>
  <c r="I33" i="31961" s="1"/>
  <c r="B16" i="31962"/>
  <c r="F16" i="31962" s="1"/>
  <c r="I16" i="31962" s="1"/>
  <c r="F16" i="31961"/>
  <c r="I16" i="31961" s="1"/>
  <c r="F14" i="31961"/>
  <c r="I14" i="31961" s="1"/>
  <c r="B14" i="31962"/>
  <c r="F14" i="31962" s="1"/>
  <c r="I14" i="31962" s="1"/>
  <c r="F40" i="31961"/>
  <c r="I40" i="31961" s="1"/>
  <c r="J42" i="31962"/>
  <c r="B34" i="31962"/>
  <c r="F34" i="31962" s="1"/>
  <c r="I34" i="31962" s="1"/>
  <c r="F34" i="31961"/>
  <c r="I34" i="31961" s="1"/>
  <c r="I24" i="114"/>
  <c r="J48" i="31962"/>
  <c r="D44" i="31961"/>
  <c r="E25" i="115" s="1"/>
  <c r="C45" i="97"/>
  <c r="C46" i="97" s="1"/>
  <c r="C47" i="97" s="1"/>
  <c r="E45" i="97"/>
  <c r="E46" i="97" s="1"/>
  <c r="E47" i="97" s="1"/>
  <c r="F40" i="31962"/>
  <c r="I40" i="31962" s="1"/>
  <c r="F35" i="31962"/>
  <c r="I35" i="31962" s="1"/>
  <c r="D42" i="31962"/>
  <c r="D44" i="31962"/>
  <c r="F25" i="31962"/>
  <c r="D48" i="31962"/>
  <c r="F29" i="31962"/>
  <c r="I29" i="31962" s="1"/>
  <c r="F15" i="31962"/>
  <c r="I15" i="31962" s="1"/>
  <c r="F31" i="31962"/>
  <c r="I31" i="31962" s="1"/>
  <c r="B22" i="31962"/>
  <c r="F22" i="31962" s="1"/>
  <c r="I22" i="31962" s="1"/>
  <c r="I49" i="97"/>
  <c r="C50" i="97"/>
  <c r="C51" i="97" s="1"/>
  <c r="C52" i="97" s="1"/>
  <c r="B50" i="97"/>
  <c r="F19" i="31962"/>
  <c r="I19" i="31962" s="1"/>
  <c r="F24" i="31962"/>
  <c r="I24" i="31962" s="1"/>
  <c r="F33" i="31962"/>
  <c r="I33" i="31962" s="1"/>
  <c r="I25" i="114"/>
  <c r="F23" i="31962"/>
  <c r="I23" i="31962" s="1"/>
  <c r="F39" i="31962"/>
  <c r="I39" i="31962" s="1"/>
  <c r="F27" i="31962"/>
  <c r="I27" i="31962" s="1"/>
  <c r="B18" i="31962"/>
  <c r="F18" i="31962" s="1"/>
  <c r="I18" i="31962" s="1"/>
  <c r="F36" i="31962"/>
  <c r="I36" i="31962" s="1"/>
  <c r="C49" i="31961"/>
  <c r="E24" i="101" s="1"/>
  <c r="D24" i="101" s="1"/>
  <c r="D42" i="31961"/>
  <c r="D45" i="97"/>
  <c r="D46" i="97" s="1"/>
  <c r="D47" i="97" s="1"/>
  <c r="D49" i="31961"/>
  <c r="E22" i="114"/>
  <c r="G49" i="31962"/>
  <c r="D22" i="114"/>
  <c r="C48" i="31962"/>
  <c r="G24" i="101" s="1"/>
  <c r="F24" i="101" s="1"/>
  <c r="I22" i="114"/>
  <c r="I23" i="114"/>
  <c r="C42" i="31961"/>
  <c r="C11" i="31962"/>
  <c r="C44" i="31961"/>
  <c r="B45" i="97"/>
  <c r="I44" i="97"/>
  <c r="B12" i="31962"/>
  <c r="I25" i="31961"/>
  <c r="B11" i="31962"/>
  <c r="B42" i="31961"/>
  <c r="B44" i="31961"/>
  <c r="D32" i="115"/>
  <c r="D34" i="115" s="1"/>
  <c r="C34" i="115"/>
  <c r="C32" i="114"/>
  <c r="C34" i="101"/>
  <c r="D34" i="101" s="1"/>
  <c r="D40" i="101" s="1"/>
  <c r="F40" i="101" s="1"/>
  <c r="D32" i="101"/>
  <c r="F22" i="115" l="1"/>
  <c r="D40" i="115" s="1"/>
  <c r="F40" i="115" s="1"/>
  <c r="D26" i="114"/>
  <c r="F11" i="31962"/>
  <c r="E26" i="114"/>
  <c r="B48" i="31962"/>
  <c r="G23" i="101" s="1"/>
  <c r="F23" i="101" s="1"/>
  <c r="F45" i="97"/>
  <c r="G26" i="101"/>
  <c r="F26" i="101" s="1"/>
  <c r="G26" i="115"/>
  <c r="F49" i="31961"/>
  <c r="G25" i="101"/>
  <c r="F25" i="101" s="1"/>
  <c r="F12" i="31962"/>
  <c r="I12" i="31962" s="1"/>
  <c r="F50" i="97"/>
  <c r="B51" i="97"/>
  <c r="E25" i="101"/>
  <c r="D25" i="101" s="1"/>
  <c r="D25" i="115"/>
  <c r="G25" i="115"/>
  <c r="I11" i="31961"/>
  <c r="F42" i="31961"/>
  <c r="I42" i="31961" s="1"/>
  <c r="F44" i="31961"/>
  <c r="E45" i="31961" s="1"/>
  <c r="E46" i="31961" s="1"/>
  <c r="E47" i="31961" s="1"/>
  <c r="I25" i="31962"/>
  <c r="F48" i="31962"/>
  <c r="D49" i="31962" s="1"/>
  <c r="D50" i="31962" s="1"/>
  <c r="B46" i="97"/>
  <c r="F46" i="97" s="1"/>
  <c r="E24" i="115"/>
  <c r="D23" i="101"/>
  <c r="B44" i="31962"/>
  <c r="B42" i="31962"/>
  <c r="C44" i="31962"/>
  <c r="G24" i="115" s="1"/>
  <c r="C42" i="31962"/>
  <c r="E23" i="115"/>
  <c r="D32" i="114"/>
  <c r="D34" i="114" s="1"/>
  <c r="C34" i="114"/>
  <c r="F22" i="114" l="1"/>
  <c r="D40" i="114" s="1"/>
  <c r="F40" i="114" s="1"/>
  <c r="D27" i="101"/>
  <c r="F27" i="101"/>
  <c r="H26" i="101" s="1"/>
  <c r="E49" i="31962"/>
  <c r="E50" i="31962" s="1"/>
  <c r="E27" i="115"/>
  <c r="F26" i="115"/>
  <c r="G26" i="114"/>
  <c r="E27" i="101"/>
  <c r="G27" i="101"/>
  <c r="I49" i="31961"/>
  <c r="E50" i="31961"/>
  <c r="E51" i="31961" s="1"/>
  <c r="E52" i="31961" s="1"/>
  <c r="C50" i="31961"/>
  <c r="C51" i="31961" s="1"/>
  <c r="C52" i="31961" s="1"/>
  <c r="B50" i="31961"/>
  <c r="D50" i="31961"/>
  <c r="D51" i="31961" s="1"/>
  <c r="D52" i="31961" s="1"/>
  <c r="I44" i="31961"/>
  <c r="D45" i="31961"/>
  <c r="D46" i="31961" s="1"/>
  <c r="D47" i="31961" s="1"/>
  <c r="F51" i="97"/>
  <c r="F52" i="97" s="1"/>
  <c r="B52" i="97"/>
  <c r="D25" i="114"/>
  <c r="E25" i="114"/>
  <c r="F25" i="115"/>
  <c r="G25" i="114"/>
  <c r="B45" i="31961"/>
  <c r="C45" i="31961"/>
  <c r="C46" i="31961" s="1"/>
  <c r="C47" i="31961" s="1"/>
  <c r="D23" i="115"/>
  <c r="E23" i="114"/>
  <c r="F47" i="97"/>
  <c r="B47" i="97"/>
  <c r="F24" i="115"/>
  <c r="F24" i="114" s="1"/>
  <c r="G24" i="114"/>
  <c r="G23" i="115"/>
  <c r="G27" i="115" s="1"/>
  <c r="B49" i="31962"/>
  <c r="I48" i="31962"/>
  <c r="C49" i="31962"/>
  <c r="C50" i="31962" s="1"/>
  <c r="I11" i="31962"/>
  <c r="F42" i="31962"/>
  <c r="I42" i="31962" s="1"/>
  <c r="F44" i="31962"/>
  <c r="E24" i="114"/>
  <c r="D24" i="115"/>
  <c r="D24" i="114" s="1"/>
  <c r="F49" i="31962" l="1"/>
  <c r="F50" i="31961"/>
  <c r="F45" i="31961"/>
  <c r="F26" i="114"/>
  <c r="D45" i="31962"/>
  <c r="D46" i="31962" s="1"/>
  <c r="E45" i="31962"/>
  <c r="E46" i="31962" s="1"/>
  <c r="D27" i="115"/>
  <c r="E27" i="114"/>
  <c r="H25" i="101"/>
  <c r="H23" i="101"/>
  <c r="D39" i="101"/>
  <c r="F39" i="101" s="1"/>
  <c r="B51" i="31961"/>
  <c r="F51" i="31961" s="1"/>
  <c r="H24" i="101"/>
  <c r="D41" i="101"/>
  <c r="F41" i="101" s="1"/>
  <c r="F25" i="114"/>
  <c r="B46" i="31961"/>
  <c r="D23" i="114"/>
  <c r="F23" i="115"/>
  <c r="G23" i="114"/>
  <c r="C45" i="31962"/>
  <c r="C46" i="31962" s="1"/>
  <c r="I44" i="31962"/>
  <c r="B45" i="31962"/>
  <c r="B50" i="31962"/>
  <c r="F50" i="31962" s="1"/>
  <c r="H27" i="101" l="1"/>
  <c r="F45" i="31962"/>
  <c r="F27" i="115"/>
  <c r="H26" i="115" s="1"/>
  <c r="D27" i="114"/>
  <c r="G27" i="114"/>
  <c r="B52" i="31961"/>
  <c r="B47" i="31961"/>
  <c r="F46" i="31961"/>
  <c r="B46" i="31962"/>
  <c r="F46" i="31962" s="1"/>
  <c r="F23" i="114"/>
  <c r="F27" i="114" s="1"/>
  <c r="H26" i="114" s="1"/>
  <c r="H25" i="115" l="1"/>
  <c r="L26" i="114"/>
  <c r="K26" i="114" s="1"/>
  <c r="H23" i="115"/>
  <c r="H25" i="114"/>
  <c r="L25" i="114" s="1"/>
  <c r="K25" i="114" s="1"/>
  <c r="H24" i="115"/>
  <c r="D39" i="115"/>
  <c r="F39" i="115" s="1"/>
  <c r="D41" i="115"/>
  <c r="F41" i="115" s="1"/>
  <c r="H27" i="115" l="1"/>
  <c r="AN7" i="31967"/>
  <c r="AM7" i="31967" s="1"/>
  <c r="AZ7" i="31967" s="1"/>
  <c r="AN6" i="31967"/>
  <c r="AM6" i="31967" s="1"/>
  <c r="AZ6" i="31967" s="1"/>
  <c r="D41" i="114"/>
  <c r="F41" i="114" s="1"/>
  <c r="D39" i="114"/>
  <c r="F39" i="114" s="1"/>
  <c r="H24" i="114"/>
  <c r="L24" i="114" s="1"/>
  <c r="K24" i="114" s="1"/>
  <c r="F29" i="114"/>
  <c r="H23" i="114"/>
  <c r="H27" i="114" l="1"/>
  <c r="BB7" i="31967"/>
  <c r="AO7" i="31967"/>
  <c r="AU7" i="31967"/>
  <c r="AU6" i="31967"/>
  <c r="AO6" i="31967"/>
  <c r="BB6" i="31967"/>
  <c r="L23" i="114"/>
  <c r="L27" i="114" s="1"/>
  <c r="AN5" i="31967"/>
  <c r="AM5" i="31967" s="1"/>
  <c r="AZ5" i="31967" s="1"/>
  <c r="K23" i="114" l="1"/>
  <c r="K27" i="114" s="1"/>
  <c r="J26" i="114" s="1"/>
  <c r="AU5" i="31967"/>
  <c r="AO5" i="31967"/>
  <c r="BB5" i="31967"/>
  <c r="AN3" i="31967" l="1"/>
  <c r="AM3" i="31967" s="1"/>
  <c r="AZ3" i="31967" s="1"/>
  <c r="J23" i="114" l="1"/>
  <c r="J24" i="114"/>
  <c r="J25" i="114"/>
  <c r="AU3" i="31967"/>
  <c r="E22" i="31967"/>
  <c r="BB3" i="31967"/>
  <c r="E24" i="31967" s="1"/>
  <c r="AO4" i="31967"/>
  <c r="AU4" i="31967"/>
  <c r="J27" i="114" l="1"/>
</calcChain>
</file>

<file path=xl/sharedStrings.xml><?xml version="1.0" encoding="utf-8"?>
<sst xmlns="http://schemas.openxmlformats.org/spreadsheetml/2006/main" count="348" uniqueCount="126">
  <si>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</si>
  <si>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</si>
  <si>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</si>
  <si>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</si>
  <si>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</si>
  <si>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</si>
  <si>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</si>
  <si>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</si>
  <si>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</si>
  <si>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</si>
  <si>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</si>
  <si>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</si>
  <si>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</si>
  <si>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</si>
  <si>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</si>
  <si>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</si>
  <si>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</si>
  <si>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</si>
  <si>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</si>
  <si>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</si>
  <si>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</si>
  <si>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</si>
  <si>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</si>
  <si>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</si>
  <si>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</si>
  <si>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</si>
  <si>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</si>
  <si>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</si>
  <si>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</si>
  <si>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</si>
  <si>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</si>
  <si>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</si>
  <si>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</si>
  <si>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</si>
  <si>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</si>
  <si>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</si>
  <si>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</si>
  <si>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</si>
  <si>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</si>
  <si>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</si>
  <si>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</si>
  <si>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</si>
  <si>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</si>
  <si>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</si>
  <si>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</si>
  <si>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TOTAL</t>
  </si>
  <si>
    <t>PH. 5000-5100, FAX 5259-80-85</t>
  </si>
  <si>
    <t>Energía Facturable</t>
  </si>
  <si>
    <t>Bernardo Ortega</t>
  </si>
  <si>
    <t>PGPB</t>
  </si>
  <si>
    <t>PROTEINOL</t>
  </si>
  <si>
    <t xml:space="preserve">Balanceo </t>
  </si>
  <si>
    <t>(GJoul)</t>
  </si>
  <si>
    <t>Gjoul</t>
  </si>
  <si>
    <t>11045-01</t>
  </si>
  <si>
    <t>Medición Segunda Quincena</t>
  </si>
  <si>
    <t>CALCULO QUINCENAL POR USUARIO</t>
  </si>
  <si>
    <t>FloBoss 504</t>
  </si>
  <si>
    <t>Apaseo</t>
  </si>
  <si>
    <t>Proteinol</t>
  </si>
  <si>
    <t>CALCULÓ:</t>
  </si>
  <si>
    <t>REVISÓ:</t>
  </si>
  <si>
    <t>Sistema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</si>
  <si>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</si>
  <si>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</si>
  <si>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</si>
  <si>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</si>
  <si>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</si>
  <si>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</si>
  <si>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</si>
  <si>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</si>
  <si>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</si>
  <si>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</si>
  <si>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</si>
  <si>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</si>
  <si>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</si>
  <si>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</si>
  <si>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</si>
  <si>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</si>
  <si>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</si>
  <si>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</si>
  <si>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</si>
  <si>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</si>
  <si>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</si>
  <si>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</si>
  <si>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</si>
  <si>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</si>
  <si>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</si>
  <si>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</si>
  <si>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</si>
  <si>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</si>
  <si>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</si>
  <si>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</si>
  <si>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</si>
  <si>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1ra Quincena</t>
  </si>
  <si>
    <t>2da Quincena</t>
  </si>
  <si>
    <t>Volumen M3</t>
  </si>
  <si>
    <t>Variación Interconexión vs</t>
  </si>
  <si>
    <t>% Ajuste</t>
  </si>
  <si>
    <t>Volumen m3</t>
  </si>
  <si>
    <t>BALANCE DE ENERGÍA</t>
  </si>
  <si>
    <t xml:space="preserve"> Medición Primera Quincena</t>
  </si>
  <si>
    <t>Energía Final</t>
  </si>
  <si>
    <t>PC Fact</t>
  </si>
  <si>
    <t>A favor de</t>
  </si>
  <si>
    <t>Ajuste</t>
  </si>
  <si>
    <t>Consumo</t>
  </si>
  <si>
    <t>Facturación Mes Anterior</t>
  </si>
  <si>
    <t>Precio Gas</t>
  </si>
  <si>
    <t>ALARMAS</t>
  </si>
  <si>
    <t>SANIVEX</t>
  </si>
  <si>
    <t>Sanivex</t>
  </si>
  <si>
    <t>Sistema Apaseo</t>
  </si>
  <si>
    <t>Poder Calorífico PGPB [ KJoul/m3 ]</t>
  </si>
  <si>
    <t>Ing. Emilio Pijoán Sordo</t>
  </si>
  <si>
    <t>MONEDA</t>
  </si>
  <si>
    <t>USD</t>
  </si>
  <si>
    <t>APASEO</t>
  </si>
  <si>
    <t>PESO</t>
  </si>
  <si>
    <t>COVEMEX</t>
  </si>
  <si>
    <t>Covemex</t>
  </si>
  <si>
    <t>HONDA</t>
  </si>
  <si>
    <t>Honda</t>
  </si>
  <si>
    <t>01/07/2015 al 31/07/2015</t>
  </si>
  <si>
    <t>SANIVEX, S.A. DE C.V</t>
  </si>
  <si>
    <t>El Cliente está en el rango máximo de consumos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</si>
</sst>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&quot;$&quot;#,##0.0000;[Red]\-&quot;$&quot;#,##0.0000"/>
    <numFmt numFmtId="172" formatCode="_-&quot;$&quot;* #,##0.0000_-;\-&quot;$&quot;* #,##0.0000_-;_-&quot;$&quot;* &quot;-&quot;??_-;_-@_-"/>
    <numFmt numFmtId="173" formatCode="&quot;$&quot;#,##0.0000"/>
  </numFmts>
  <fonts count="3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0"/>
      <color indexed="10"/>
      <name val="Arial"/>
      <family val="2"/>
    </font>
    <font>
      <b/>
      <sz val="18"/>
      <color indexed="18"/>
      <name val="Arial"/>
      <family val="2"/>
    </font>
    <font>
      <b/>
      <sz val="10"/>
      <color indexed="13"/>
      <name val="Arial"/>
      <family val="2"/>
    </font>
    <font>
      <sz val="11"/>
      <color theme="1"/>
      <name val="Calibri"/>
      <family val="2"/>
      <scheme val="minor"/>
    </font>
    <font>
      <sz val="10"/>
      <color indexed="13"/>
      <name val="Arial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41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165" fontId="12" fillId="0" borderId="21" xfId="1" applyFont="1" applyBorder="1"/>
    <xf numFmtId="165" fontId="12" fillId="0" borderId="21" xfId="0" applyNumberFormat="1" applyFont="1" applyBorder="1"/>
    <xf numFmtId="0" fontId="3" fillId="0" borderId="0" xfId="0" applyFont="1" applyAlignment="1">
      <alignment horizontal="right"/>
    </xf>
    <xf numFmtId="165" fontId="12" fillId="0" borderId="0" xfId="1" applyFont="1"/>
    <xf numFmtId="165" fontId="12" fillId="0" borderId="0" xfId="0" applyNumberFormat="1" applyFont="1"/>
    <xf numFmtId="10" fontId="12" fillId="0" borderId="0" xfId="5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1" xfId="0" applyNumberFormat="1" applyFill="1" applyBorder="1"/>
    <xf numFmtId="165" fontId="1" fillId="4" borderId="21" xfId="1" applyFill="1" applyBorder="1"/>
    <xf numFmtId="15" fontId="0" fillId="0" borderId="23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5" fontId="9" fillId="0" borderId="21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1" xfId="1" applyFont="1" applyBorder="1"/>
    <xf numFmtId="165" fontId="16" fillId="0" borderId="21" xfId="0" applyNumberFormat="1" applyFont="1" applyBorder="1"/>
    <xf numFmtId="10" fontId="13" fillId="3" borderId="22" xfId="5" applyNumberFormat="1" applyFont="1" applyFill="1" applyBorder="1" applyAlignment="1">
      <alignment horizontal="center"/>
    </xf>
    <xf numFmtId="0" fontId="9" fillId="2" borderId="13" xfId="0" applyFont="1" applyFill="1" applyBorder="1"/>
    <xf numFmtId="0" fontId="0" fillId="0" borderId="24" xfId="0" applyBorder="1"/>
    <xf numFmtId="10" fontId="3" fillId="0" borderId="24" xfId="5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5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5" applyNumberFormat="1" applyFont="1"/>
    <xf numFmtId="168" fontId="17" fillId="0" borderId="0" xfId="0" applyNumberFormat="1" applyFont="1"/>
    <xf numFmtId="169" fontId="15" fillId="0" borderId="20" xfId="0" applyNumberFormat="1" applyFont="1" applyBorder="1"/>
    <xf numFmtId="10" fontId="3" fillId="0" borderId="20" xfId="5" applyNumberFormat="1" applyFont="1" applyBorder="1"/>
    <xf numFmtId="10" fontId="15" fillId="0" borderId="20" xfId="5" applyNumberFormat="1" applyFont="1" applyBorder="1"/>
    <xf numFmtId="168" fontId="15" fillId="0" borderId="20" xfId="5" applyNumberFormat="1" applyFont="1" applyBorder="1"/>
    <xf numFmtId="168" fontId="0" fillId="0" borderId="0" xfId="0" applyNumberFormat="1"/>
    <xf numFmtId="39" fontId="0" fillId="2" borderId="20" xfId="0" applyNumberFormat="1" applyFill="1" applyBorder="1"/>
    <xf numFmtId="43" fontId="0" fillId="0" borderId="0" xfId="0" applyNumberFormat="1"/>
    <xf numFmtId="0" fontId="3" fillId="2" borderId="1" xfId="0" applyFont="1" applyFill="1" applyBorder="1" applyAlignment="1">
      <alignment horizontal="center"/>
    </xf>
    <xf numFmtId="0" fontId="0" fillId="0" borderId="9" xfId="0" applyBorder="1"/>
    <xf numFmtId="43" fontId="0" fillId="0" borderId="24" xfId="0" applyNumberFormat="1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4" xfId="0" applyNumberFormat="1" applyBorder="1"/>
    <xf numFmtId="10" fontId="0" fillId="0" borderId="24" xfId="5" applyNumberFormat="1" applyFont="1" applyBorder="1"/>
    <xf numFmtId="2" fontId="0" fillId="0" borderId="21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0" xfId="0" applyFill="1" applyBorder="1" applyAlignment="1">
      <alignment horizontal="center"/>
    </xf>
    <xf numFmtId="0" fontId="0" fillId="0" borderId="0" xfId="0" applyFill="1"/>
    <xf numFmtId="165" fontId="0" fillId="0" borderId="24" xfId="1" applyFont="1" applyBorder="1"/>
    <xf numFmtId="0" fontId="0" fillId="6" borderId="0" xfId="0" applyFill="1"/>
    <xf numFmtId="0" fontId="0" fillId="6" borderId="0" xfId="0" applyFill="1" applyBorder="1"/>
    <xf numFmtId="169" fontId="0" fillId="6" borderId="0" xfId="0" applyNumberFormat="1" applyFill="1"/>
    <xf numFmtId="0" fontId="0" fillId="6" borderId="20" xfId="0" applyFill="1" applyBorder="1"/>
    <xf numFmtId="4" fontId="0" fillId="6" borderId="0" xfId="0" applyNumberFormat="1" applyFill="1"/>
    <xf numFmtId="16" fontId="3" fillId="0" borderId="26" xfId="0" applyNumberFormat="1" applyFont="1" applyBorder="1" applyAlignment="1">
      <alignment horizontal="center"/>
    </xf>
    <xf numFmtId="4" fontId="3" fillId="0" borderId="27" xfId="0" applyNumberFormat="1" applyFont="1" applyBorder="1"/>
    <xf numFmtId="10" fontId="3" fillId="0" borderId="27" xfId="5" applyNumberFormat="1" applyFont="1" applyBorder="1"/>
    <xf numFmtId="0" fontId="15" fillId="7" borderId="27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/>
    </xf>
    <xf numFmtId="0" fontId="15" fillId="8" borderId="28" xfId="0" applyFont="1" applyFill="1" applyBorder="1" applyAlignment="1">
      <alignment horizontal="center"/>
    </xf>
    <xf numFmtId="168" fontId="15" fillId="2" borderId="27" xfId="0" applyNumberFormat="1" applyFont="1" applyFill="1" applyBorder="1" applyAlignment="1">
      <alignment horizontal="center" wrapText="1"/>
    </xf>
    <xf numFmtId="168" fontId="17" fillId="6" borderId="0" xfId="0" applyNumberFormat="1" applyFont="1" applyFill="1" applyAlignment="1">
      <alignment horizontal="center"/>
    </xf>
    <xf numFmtId="0" fontId="17" fillId="6" borderId="0" xfId="0" applyFont="1" applyFill="1" applyAlignment="1">
      <alignment horizontal="center"/>
    </xf>
    <xf numFmtId="10" fontId="17" fillId="6" borderId="0" xfId="5" applyNumberFormat="1" applyFont="1" applyFill="1" applyAlignment="1"/>
    <xf numFmtId="0" fontId="17" fillId="6" borderId="0" xfId="0" applyFont="1" applyFill="1" applyAlignment="1"/>
    <xf numFmtId="0" fontId="17" fillId="6" borderId="0" xfId="0" applyFont="1" applyFill="1"/>
    <xf numFmtId="10" fontId="17" fillId="6" borderId="0" xfId="5" applyNumberFormat="1" applyFont="1" applyFill="1"/>
    <xf numFmtId="168" fontId="17" fillId="6" borderId="0" xfId="0" applyNumberFormat="1" applyFont="1" applyFill="1"/>
    <xf numFmtId="10" fontId="1" fillId="6" borderId="20" xfId="5" applyNumberFormat="1" applyFill="1" applyBorder="1"/>
    <xf numFmtId="170" fontId="1" fillId="6" borderId="25" xfId="5" applyNumberFormat="1" applyFill="1" applyBorder="1"/>
    <xf numFmtId="10" fontId="0" fillId="6" borderId="0" xfId="5" applyNumberFormat="1" applyFont="1" applyFill="1"/>
    <xf numFmtId="10" fontId="1" fillId="6" borderId="9" xfId="5" applyNumberFormat="1" applyFill="1" applyBorder="1"/>
    <xf numFmtId="170" fontId="1" fillId="6" borderId="29" xfId="5" applyNumberFormat="1" applyFill="1" applyBorder="1"/>
    <xf numFmtId="16" fontId="3" fillId="6" borderId="26" xfId="0" applyNumberFormat="1" applyFont="1" applyFill="1" applyBorder="1" applyAlignment="1">
      <alignment horizontal="center"/>
    </xf>
    <xf numFmtId="4" fontId="3" fillId="6" borderId="27" xfId="0" applyNumberFormat="1" applyFont="1" applyFill="1" applyBorder="1"/>
    <xf numFmtId="10" fontId="3" fillId="6" borderId="27" xfId="5" applyNumberFormat="1" applyFont="1" applyFill="1" applyBorder="1"/>
    <xf numFmtId="170" fontId="3" fillId="6" borderId="30" xfId="5" applyNumberFormat="1" applyFont="1" applyFill="1" applyBorder="1"/>
    <xf numFmtId="4" fontId="3" fillId="6" borderId="0" xfId="0" applyNumberFormat="1" applyFont="1" applyFill="1"/>
    <xf numFmtId="0" fontId="3" fillId="6" borderId="0" xfId="0" applyFont="1" applyFill="1"/>
    <xf numFmtId="16" fontId="15" fillId="6" borderId="20" xfId="0" applyNumberFormat="1" applyFont="1" applyFill="1" applyBorder="1" applyAlignment="1">
      <alignment horizontal="center"/>
    </xf>
    <xf numFmtId="169" fontId="15" fillId="6" borderId="20" xfId="0" applyNumberFormat="1" applyFont="1" applyFill="1" applyBorder="1"/>
    <xf numFmtId="10" fontId="3" fillId="6" borderId="20" xfId="5" applyNumberFormat="1" applyFont="1" applyFill="1" applyBorder="1"/>
    <xf numFmtId="170" fontId="3" fillId="6" borderId="25" xfId="5" applyNumberFormat="1" applyFont="1" applyFill="1" applyBorder="1"/>
    <xf numFmtId="10" fontId="15" fillId="6" borderId="20" xfId="5" applyNumberFormat="1" applyFont="1" applyFill="1" applyBorder="1" applyAlignment="1">
      <alignment horizontal="center"/>
    </xf>
    <xf numFmtId="10" fontId="15" fillId="6" borderId="20" xfId="5" applyNumberFormat="1" applyFont="1" applyFill="1" applyBorder="1"/>
    <xf numFmtId="168" fontId="15" fillId="6" borderId="20" xfId="5" applyNumberFormat="1" applyFont="1" applyFill="1" applyBorder="1"/>
    <xf numFmtId="168" fontId="15" fillId="6" borderId="20" xfId="5" applyNumberFormat="1" applyFont="1" applyFill="1" applyBorder="1" applyAlignment="1">
      <alignment horizontal="center"/>
    </xf>
    <xf numFmtId="169" fontId="15" fillId="6" borderId="20" xfId="5" applyNumberFormat="1" applyFont="1" applyFill="1" applyBorder="1"/>
    <xf numFmtId="169" fontId="3" fillId="6" borderId="20" xfId="0" applyNumberFormat="1" applyFont="1" applyFill="1" applyBorder="1"/>
    <xf numFmtId="168" fontId="0" fillId="6" borderId="0" xfId="0" applyNumberFormat="1" applyFill="1"/>
    <xf numFmtId="0" fontId="17" fillId="6" borderId="31" xfId="0" applyFont="1" applyFill="1" applyBorder="1" applyAlignment="1">
      <alignment horizontal="center" vertical="center"/>
    </xf>
    <xf numFmtId="10" fontId="1" fillId="6" borderId="0" xfId="5" applyNumberFormat="1" applyFill="1"/>
    <xf numFmtId="16" fontId="3" fillId="6" borderId="32" xfId="0" applyNumberFormat="1" applyFont="1" applyFill="1" applyBorder="1" applyAlignment="1">
      <alignment horizontal="center"/>
    </xf>
    <xf numFmtId="4" fontId="3" fillId="6" borderId="20" xfId="0" applyNumberFormat="1" applyFont="1" applyFill="1" applyBorder="1"/>
    <xf numFmtId="170" fontId="3" fillId="6" borderId="20" xfId="5" applyNumberFormat="1" applyFont="1" applyFill="1" applyBorder="1"/>
    <xf numFmtId="10" fontId="3" fillId="6" borderId="0" xfId="5" applyNumberFormat="1" applyFont="1" applyFill="1"/>
    <xf numFmtId="10" fontId="1" fillId="6" borderId="1" xfId="5" applyNumberFormat="1" applyFill="1" applyBorder="1"/>
    <xf numFmtId="170" fontId="1" fillId="6" borderId="33" xfId="5" applyNumberFormat="1" applyFill="1" applyBorder="1"/>
    <xf numFmtId="0" fontId="15" fillId="7" borderId="34" xfId="0" applyFont="1" applyFill="1" applyBorder="1" applyAlignment="1">
      <alignment horizontal="center"/>
    </xf>
    <xf numFmtId="0" fontId="15" fillId="8" borderId="34" xfId="0" applyFont="1" applyFill="1" applyBorder="1" applyAlignment="1">
      <alignment horizontal="center"/>
    </xf>
    <xf numFmtId="168" fontId="15" fillId="2" borderId="34" xfId="0" applyNumberFormat="1" applyFont="1" applyFill="1" applyBorder="1" applyAlignment="1">
      <alignment horizontal="center" wrapText="1"/>
    </xf>
    <xf numFmtId="0" fontId="15" fillId="7" borderId="35" xfId="0" applyFont="1" applyFill="1" applyBorder="1" applyAlignment="1">
      <alignment horizontal="center"/>
    </xf>
    <xf numFmtId="0" fontId="17" fillId="6" borderId="36" xfId="0" applyFont="1" applyFill="1" applyBorder="1" applyAlignment="1">
      <alignment horizontal="center" vertical="center"/>
    </xf>
    <xf numFmtId="0" fontId="17" fillId="6" borderId="37" xfId="0" applyFont="1" applyFill="1" applyBorder="1" applyAlignment="1">
      <alignment horizontal="center" vertical="center"/>
    </xf>
    <xf numFmtId="10" fontId="1" fillId="0" borderId="1" xfId="5" applyNumberFormat="1" applyBorder="1"/>
    <xf numFmtId="170" fontId="1" fillId="0" borderId="17" xfId="5" applyNumberFormat="1" applyBorder="1"/>
    <xf numFmtId="0" fontId="17" fillId="6" borderId="38" xfId="0" applyFont="1" applyFill="1" applyBorder="1" applyAlignment="1">
      <alignment horizontal="center" vertical="center"/>
    </xf>
    <xf numFmtId="170" fontId="3" fillId="0" borderId="28" xfId="5" applyNumberFormat="1" applyFont="1" applyBorder="1"/>
    <xf numFmtId="169" fontId="3" fillId="0" borderId="39" xfId="5" applyNumberFormat="1" applyFont="1" applyBorder="1"/>
    <xf numFmtId="4" fontId="3" fillId="0" borderId="0" xfId="0" applyNumberFormat="1" applyFont="1" applyFill="1" applyBorder="1"/>
    <xf numFmtId="4" fontId="3" fillId="0" borderId="39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40" xfId="0" applyFill="1" applyBorder="1"/>
    <xf numFmtId="0" fontId="3" fillId="2" borderId="41" xfId="0" applyFont="1" applyFill="1" applyBorder="1"/>
    <xf numFmtId="0" fontId="3" fillId="0" borderId="7" xfId="0" applyFont="1" applyBorder="1"/>
    <xf numFmtId="1" fontId="0" fillId="0" borderId="42" xfId="0" applyNumberFormat="1" applyBorder="1"/>
    <xf numFmtId="1" fontId="0" fillId="0" borderId="43" xfId="0" applyNumberFormat="1" applyBorder="1"/>
    <xf numFmtId="0" fontId="0" fillId="0" borderId="13" xfId="0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44" xfId="0" applyFont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15" fontId="0" fillId="2" borderId="46" xfId="0" applyNumberFormat="1" applyFill="1" applyBorder="1"/>
    <xf numFmtId="39" fontId="0" fillId="2" borderId="45" xfId="0" applyNumberFormat="1" applyFill="1" applyBorder="1"/>
    <xf numFmtId="15" fontId="0" fillId="4" borderId="47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48" xfId="0" applyNumberFormat="1" applyFill="1" applyBorder="1"/>
    <xf numFmtId="2" fontId="3" fillId="0" borderId="49" xfId="0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50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23" fillId="9" borderId="51" xfId="0" applyFont="1" applyFill="1" applyBorder="1"/>
    <xf numFmtId="0" fontId="23" fillId="9" borderId="20" xfId="0" applyFont="1" applyFill="1" applyBorder="1"/>
    <xf numFmtId="0" fontId="23" fillId="9" borderId="20" xfId="0" applyFont="1" applyFill="1" applyBorder="1" applyAlignment="1">
      <alignment horizontal="justify"/>
    </xf>
    <xf numFmtId="0" fontId="23" fillId="9" borderId="20" xfId="0" applyFont="1" applyFill="1" applyBorder="1" applyAlignment="1">
      <alignment horizontal="center"/>
    </xf>
    <xf numFmtId="0" fontId="23" fillId="10" borderId="51" xfId="0" applyFont="1" applyFill="1" applyBorder="1"/>
    <xf numFmtId="0" fontId="23" fillId="10" borderId="20" xfId="0" applyFont="1" applyFill="1" applyBorder="1"/>
    <xf numFmtId="0" fontId="23" fillId="10" borderId="20" xfId="0" applyFont="1" applyFill="1" applyBorder="1" applyAlignment="1">
      <alignment horizontal="justify"/>
    </xf>
    <xf numFmtId="0" fontId="23" fillId="10" borderId="20" xfId="0" applyFont="1" applyFill="1" applyBorder="1" applyAlignment="1">
      <alignment horizontal="center"/>
    </xf>
    <xf numFmtId="0" fontId="23" fillId="10" borderId="22" xfId="0" applyFont="1" applyFill="1" applyBorder="1"/>
    <xf numFmtId="0" fontId="23" fillId="11" borderId="51" xfId="0" applyFont="1" applyFill="1" applyBorder="1"/>
    <xf numFmtId="0" fontId="23" fillId="11" borderId="20" xfId="0" applyFont="1" applyFill="1" applyBorder="1"/>
    <xf numFmtId="0" fontId="23" fillId="11" borderId="20" xfId="0" applyFont="1" applyFill="1" applyBorder="1" applyAlignment="1">
      <alignment horizontal="justify"/>
    </xf>
    <xf numFmtId="0" fontId="23" fillId="11" borderId="20" xfId="0" applyFont="1" applyFill="1" applyBorder="1" applyAlignment="1">
      <alignment horizontal="center"/>
    </xf>
    <xf numFmtId="0" fontId="23" fillId="12" borderId="32" xfId="0" applyFont="1" applyFill="1" applyBorder="1"/>
    <xf numFmtId="0" fontId="23" fillId="12" borderId="20" xfId="0" applyFont="1" applyFill="1" applyBorder="1"/>
    <xf numFmtId="0" fontId="23" fillId="12" borderId="20" xfId="0" applyFont="1" applyFill="1" applyBorder="1" applyAlignment="1">
      <alignment horizontal="justify"/>
    </xf>
    <xf numFmtId="0" fontId="23" fillId="12" borderId="20" xfId="0" applyFont="1" applyFill="1" applyBorder="1" applyAlignment="1">
      <alignment horizontal="center"/>
    </xf>
    <xf numFmtId="0" fontId="23" fillId="12" borderId="25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2" xfId="0" applyNumberFormat="1" applyBorder="1"/>
    <xf numFmtId="0" fontId="1" fillId="9" borderId="20" xfId="0" applyFont="1" applyFill="1" applyBorder="1" applyAlignment="1">
      <alignment horizontal="right"/>
    </xf>
    <xf numFmtId="0" fontId="0" fillId="10" borderId="51" xfId="0" applyFill="1" applyBorder="1"/>
    <xf numFmtId="0" fontId="0" fillId="10" borderId="20" xfId="0" applyFill="1" applyBorder="1"/>
    <xf numFmtId="171" fontId="0" fillId="13" borderId="20" xfId="0" applyNumberFormat="1" applyFill="1" applyBorder="1"/>
    <xf numFmtId="171" fontId="0" fillId="10" borderId="20" xfId="0" applyNumberFormat="1" applyFill="1" applyBorder="1"/>
    <xf numFmtId="172" fontId="0" fillId="10" borderId="20" xfId="0" applyNumberFormat="1" applyFill="1" applyBorder="1"/>
    <xf numFmtId="8" fontId="0" fillId="10" borderId="20" xfId="0" applyNumberFormat="1" applyFill="1" applyBorder="1"/>
    <xf numFmtId="0" fontId="0" fillId="10" borderId="22" xfId="0" applyFill="1" applyBorder="1"/>
    <xf numFmtId="0" fontId="0" fillId="11" borderId="51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32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2" xfId="0" applyFill="1" applyBorder="1"/>
    <xf numFmtId="0" fontId="0" fillId="12" borderId="32" xfId="0" applyFill="1" applyBorder="1"/>
    <xf numFmtId="0" fontId="0" fillId="12" borderId="20" xfId="0" applyFill="1" applyBorder="1"/>
    <xf numFmtId="0" fontId="0" fillId="12" borderId="25" xfId="0" applyFill="1" applyBorder="1"/>
    <xf numFmtId="0" fontId="23" fillId="0" borderId="20" xfId="0" applyFont="1" applyFill="1" applyBorder="1"/>
    <xf numFmtId="171" fontId="24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2" fontId="0" fillId="0" borderId="22" xfId="0" applyNumberFormat="1" applyFill="1" applyBorder="1"/>
    <xf numFmtId="3" fontId="1" fillId="9" borderId="20" xfId="0" applyNumberFormat="1" applyFont="1" applyFill="1" applyBorder="1"/>
    <xf numFmtId="0" fontId="14" fillId="5" borderId="31" xfId="0" applyFont="1" applyFill="1" applyBorder="1" applyProtection="1"/>
    <xf numFmtId="0" fontId="3" fillId="9" borderId="34" xfId="0" applyFont="1" applyFill="1" applyBorder="1" applyProtection="1"/>
    <xf numFmtId="0" fontId="3" fillId="15" borderId="55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51" xfId="0" applyFont="1" applyBorder="1" applyProtection="1"/>
    <xf numFmtId="164" fontId="8" fillId="9" borderId="20" xfId="3" applyFont="1" applyFill="1" applyBorder="1" applyAlignment="1" applyProtection="1">
      <alignment horizontal="center"/>
    </xf>
    <xf numFmtId="173" fontId="8" fillId="15" borderId="25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51" xfId="0" applyFont="1" applyFill="1" applyBorder="1" applyProtection="1"/>
    <xf numFmtId="0" fontId="3" fillId="0" borderId="38" xfId="0" applyFont="1" applyFill="1" applyBorder="1" applyProtection="1"/>
    <xf numFmtId="164" fontId="8" fillId="9" borderId="53" xfId="3" applyFont="1" applyFill="1" applyBorder="1" applyAlignment="1" applyProtection="1">
      <alignment horizontal="center"/>
    </xf>
    <xf numFmtId="173" fontId="8" fillId="15" borderId="54" xfId="3" applyNumberFormat="1" applyFont="1" applyFill="1" applyBorder="1" applyAlignment="1" applyProtection="1">
      <alignment horizontal="center"/>
    </xf>
    <xf numFmtId="0" fontId="3" fillId="0" borderId="56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2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6" borderId="51" xfId="0" applyNumberFormat="1" applyFill="1" applyBorder="1" applyAlignment="1">
      <alignment horizontal="center"/>
    </xf>
    <xf numFmtId="0" fontId="0" fillId="0" borderId="57" xfId="0" applyNumberFormat="1" applyBorder="1" applyAlignment="1">
      <alignment horizontal="center"/>
    </xf>
    <xf numFmtId="0" fontId="0" fillId="6" borderId="57" xfId="0" applyNumberFormat="1" applyFill="1" applyBorder="1" applyAlignment="1">
      <alignment horizontal="center"/>
    </xf>
    <xf numFmtId="0" fontId="0" fillId="6" borderId="58" xfId="0" applyNumberFormat="1" applyFill="1" applyBorder="1" applyAlignment="1">
      <alignment horizontal="center"/>
    </xf>
    <xf numFmtId="0" fontId="15" fillId="6" borderId="53" xfId="0" applyFont="1" applyFill="1" applyBorder="1" applyAlignment="1">
      <alignment horizontal="center"/>
    </xf>
    <xf numFmtId="10" fontId="15" fillId="6" borderId="54" xfId="5" applyNumberFormat="1" applyFont="1" applyFill="1" applyBorder="1" applyAlignment="1">
      <alignment horizontal="center"/>
    </xf>
    <xf numFmtId="168" fontId="15" fillId="2" borderId="20" xfId="5" applyNumberFormat="1" applyFont="1" applyFill="1" applyBorder="1" applyAlignment="1">
      <alignment horizontal="center"/>
    </xf>
    <xf numFmtId="168" fontId="17" fillId="0" borderId="0" xfId="0" applyNumberFormat="1" applyFont="1" applyAlignment="1"/>
    <xf numFmtId="16" fontId="15" fillId="0" borderId="51" xfId="0" applyNumberFormat="1" applyFont="1" applyBorder="1" applyAlignment="1">
      <alignment horizontal="center"/>
    </xf>
    <xf numFmtId="170" fontId="3" fillId="0" borderId="25" xfId="5" applyNumberFormat="1" applyFont="1" applyBorder="1"/>
    <xf numFmtId="10" fontId="15" fillId="0" borderId="51" xfId="5" applyNumberFormat="1" applyFont="1" applyBorder="1" applyAlignment="1">
      <alignment horizontal="center"/>
    </xf>
    <xf numFmtId="10" fontId="15" fillId="0" borderId="25" xfId="5" applyNumberFormat="1" applyFont="1" applyBorder="1"/>
    <xf numFmtId="168" fontId="15" fillId="0" borderId="38" xfId="5" applyNumberFormat="1" applyFont="1" applyBorder="1" applyAlignment="1">
      <alignment horizontal="center"/>
    </xf>
    <xf numFmtId="169" fontId="15" fillId="0" borderId="53" xfId="5" applyNumberFormat="1" applyFont="1" applyBorder="1"/>
    <xf numFmtId="169" fontId="3" fillId="0" borderId="53" xfId="0" applyNumberFormat="1" applyFont="1" applyBorder="1"/>
    <xf numFmtId="168" fontId="15" fillId="0" borderId="53" xfId="5" applyNumberFormat="1" applyFont="1" applyBorder="1"/>
    <xf numFmtId="168" fontId="15" fillId="0" borderId="54" xfId="5" applyNumberFormat="1" applyFont="1" applyBorder="1"/>
    <xf numFmtId="166" fontId="3" fillId="0" borderId="0" xfId="0" applyNumberFormat="1" applyFont="1" applyFill="1" applyBorder="1" applyAlignment="1">
      <alignment horizontal="right"/>
    </xf>
    <xf numFmtId="0" fontId="3" fillId="2" borderId="9" xfId="0" applyFont="1" applyFill="1" applyBorder="1"/>
    <xf numFmtId="0" fontId="3" fillId="0" borderId="8" xfId="0" applyFont="1" applyBorder="1"/>
    <xf numFmtId="0" fontId="0" fillId="0" borderId="23" xfId="0" applyBorder="1"/>
    <xf numFmtId="0" fontId="0" fillId="0" borderId="10" xfId="0" applyBorder="1"/>
    <xf numFmtId="165" fontId="12" fillId="0" borderId="9" xfId="1" applyFont="1" applyBorder="1"/>
    <xf numFmtId="0" fontId="0" fillId="16" borderId="20" xfId="0" applyFill="1" applyBorder="1" applyAlignment="1">
      <alignment horizontal="center"/>
    </xf>
    <xf numFmtId="0" fontId="23" fillId="16" borderId="20" xfId="0" applyFont="1" applyFill="1" applyBorder="1" applyAlignment="1">
      <alignment horizontal="center"/>
    </xf>
    <xf numFmtId="0" fontId="0" fillId="16" borderId="20" xfId="0" applyFill="1" applyBorder="1"/>
    <xf numFmtId="10" fontId="15" fillId="2" borderId="20" xfId="5" applyNumberFormat="1" applyFont="1" applyFill="1" applyBorder="1"/>
    <xf numFmtId="10" fontId="3" fillId="6" borderId="20" xfId="0" applyNumberFormat="1" applyFont="1" applyFill="1" applyBorder="1"/>
    <xf numFmtId="10" fontId="3" fillId="0" borderId="65" xfId="5" applyNumberFormat="1" applyFont="1" applyBorder="1" applyAlignment="1">
      <alignment horizontal="center"/>
    </xf>
    <xf numFmtId="10" fontId="3" fillId="0" borderId="66" xfId="5" applyNumberFormat="1" applyFont="1" applyBorder="1" applyAlignment="1">
      <alignment horizontal="center"/>
    </xf>
    <xf numFmtId="10" fontId="3" fillId="0" borderId="67" xfId="5" applyNumberFormat="1" applyFont="1" applyBorder="1" applyAlignment="1">
      <alignment horizontal="center"/>
    </xf>
    <xf numFmtId="0" fontId="3" fillId="0" borderId="68" xfId="0" applyFont="1" applyBorder="1" applyAlignment="1">
      <alignment horizontal="center"/>
    </xf>
    <xf numFmtId="0" fontId="3" fillId="0" borderId="69" xfId="0" applyFont="1" applyBorder="1" applyAlignment="1">
      <alignment horizontal="center"/>
    </xf>
    <xf numFmtId="0" fontId="26" fillId="0" borderId="0" xfId="0" applyFont="1"/>
    <xf numFmtId="0" fontId="25" fillId="0" borderId="0" xfId="0" applyFont="1"/>
    <xf numFmtId="0" fontId="27" fillId="0" borderId="0" xfId="0" applyFont="1"/>
    <xf numFmtId="0" fontId="3" fillId="0" borderId="0" xfId="0" applyFont="1" applyBorder="1"/>
    <xf numFmtId="10" fontId="8" fillId="0" borderId="24" xfId="5" applyNumberFormat="1" applyFont="1" applyBorder="1" applyAlignment="1">
      <alignment horizontal="center"/>
    </xf>
    <xf numFmtId="0" fontId="3" fillId="0" borderId="13" xfId="0" applyFont="1" applyBorder="1"/>
    <xf numFmtId="0" fontId="3" fillId="0" borderId="24" xfId="0" applyFont="1" applyBorder="1"/>
    <xf numFmtId="10" fontId="3" fillId="0" borderId="21" xfId="5" applyNumberFormat="1" applyFont="1" applyBorder="1" applyAlignment="1">
      <alignment horizontal="center"/>
    </xf>
    <xf numFmtId="1" fontId="0" fillId="0" borderId="21" xfId="0" applyNumberFormat="1" applyBorder="1"/>
    <xf numFmtId="0" fontId="0" fillId="16" borderId="64" xfId="0" applyFill="1" applyBorder="1"/>
    <xf numFmtId="0" fontId="3" fillId="0" borderId="70" xfId="0" applyFont="1" applyBorder="1"/>
    <xf numFmtId="0" fontId="3" fillId="0" borderId="29" xfId="0" applyFont="1" applyBorder="1"/>
    <xf numFmtId="0" fontId="0" fillId="0" borderId="61" xfId="0" applyBorder="1"/>
    <xf numFmtId="0" fontId="0" fillId="0" borderId="25" xfId="0" applyBorder="1"/>
    <xf numFmtId="0" fontId="1" fillId="9" borderId="51" xfId="0" applyFont="1" applyFill="1" applyBorder="1"/>
    <xf numFmtId="0" fontId="1" fillId="9" borderId="20" xfId="0" applyFont="1" applyFill="1" applyBorder="1"/>
    <xf numFmtId="1" fontId="1" fillId="9" borderId="20" xfId="0" applyNumberFormat="1" applyFont="1" applyFill="1" applyBorder="1" applyAlignment="1">
      <alignment horizontal="right"/>
    </xf>
    <xf numFmtId="0" fontId="1" fillId="9" borderId="25" xfId="0" applyFont="1" applyFill="1" applyBorder="1"/>
    <xf numFmtId="10" fontId="1" fillId="0" borderId="20" xfId="5" applyNumberFormat="1" applyFill="1" applyBorder="1"/>
    <xf numFmtId="165" fontId="0" fillId="6" borderId="1" xfId="1" applyFont="1" applyFill="1" applyBorder="1" applyAlignment="1"/>
    <xf numFmtId="165" fontId="0" fillId="6" borderId="1" xfId="1" applyFont="1" applyFill="1" applyBorder="1"/>
    <xf numFmtId="165" fontId="0" fillId="6" borderId="20" xfId="1" applyFont="1" applyFill="1" applyBorder="1"/>
    <xf numFmtId="165" fontId="0" fillId="6" borderId="21" xfId="1" applyFont="1" applyFill="1" applyBorder="1"/>
    <xf numFmtId="165" fontId="0" fillId="6" borderId="9" xfId="1" applyFont="1" applyFill="1" applyBorder="1"/>
    <xf numFmtId="165" fontId="0" fillId="6" borderId="20" xfId="1" applyFont="1" applyFill="1" applyBorder="1" applyAlignment="1"/>
    <xf numFmtId="165" fontId="0" fillId="6" borderId="9" xfId="1" applyFont="1" applyFill="1" applyBorder="1" applyAlignment="1"/>
    <xf numFmtId="165" fontId="0" fillId="0" borderId="1" xfId="1" applyFont="1" applyBorder="1"/>
    <xf numFmtId="165" fontId="0" fillId="0" borderId="1" xfId="1" applyFont="1" applyBorder="1" applyAlignment="1"/>
    <xf numFmtId="165" fontId="0" fillId="0" borderId="20" xfId="1" applyFont="1" applyBorder="1"/>
    <xf numFmtId="165" fontId="0" fillId="0" borderId="20" xfId="1" applyFont="1" applyBorder="1" applyAlignment="1"/>
    <xf numFmtId="165" fontId="0" fillId="0" borderId="9" xfId="1" applyFont="1" applyBorder="1"/>
    <xf numFmtId="165" fontId="0" fillId="0" borderId="9" xfId="1" applyFont="1" applyBorder="1" applyAlignment="1"/>
    <xf numFmtId="165" fontId="0" fillId="0" borderId="77" xfId="1" applyFont="1" applyFill="1" applyBorder="1" applyAlignment="1">
      <alignment horizontal="right"/>
    </xf>
    <xf numFmtId="165" fontId="0" fillId="0" borderId="74" xfId="1" applyFont="1" applyFill="1" applyBorder="1" applyAlignment="1">
      <alignment horizontal="right"/>
    </xf>
    <xf numFmtId="165" fontId="0" fillId="9" borderId="74" xfId="1" applyFont="1" applyFill="1" applyBorder="1" applyAlignment="1">
      <alignment horizontal="right"/>
    </xf>
    <xf numFmtId="165" fontId="0" fillId="9" borderId="78" xfId="1" applyFont="1" applyFill="1" applyBorder="1" applyAlignment="1">
      <alignment horizontal="right"/>
    </xf>
    <xf numFmtId="2" fontId="0" fillId="0" borderId="25" xfId="0" applyNumberFormat="1" applyBorder="1"/>
    <xf numFmtId="0" fontId="23" fillId="9" borderId="22" xfId="0" applyFont="1" applyFill="1" applyBorder="1"/>
    <xf numFmtId="0" fontId="1" fillId="9" borderId="22" xfId="0" applyFont="1" applyFill="1" applyBorder="1"/>
    <xf numFmtId="0" fontId="17" fillId="9" borderId="25" xfId="0" applyFont="1" applyFill="1" applyBorder="1"/>
    <xf numFmtId="0" fontId="0" fillId="10" borderId="25" xfId="0" applyFill="1" applyBorder="1"/>
    <xf numFmtId="0" fontId="17" fillId="10" borderId="25" xfId="0" applyFont="1" applyFill="1" applyBorder="1"/>
    <xf numFmtId="0" fontId="23" fillId="11" borderId="22" xfId="0" applyFont="1" applyFill="1" applyBorder="1"/>
    <xf numFmtId="0" fontId="0" fillId="11" borderId="22" xfId="0" applyFill="1" applyBorder="1"/>
    <xf numFmtId="0" fontId="17" fillId="11" borderId="22" xfId="0" applyFont="1" applyFill="1" applyBorder="1"/>
    <xf numFmtId="165" fontId="12" fillId="0" borderId="24" xfId="1" applyFont="1" applyBorder="1"/>
    <xf numFmtId="0" fontId="0" fillId="2" borderId="0" xfId="0" applyFill="1" applyBorder="1"/>
    <xf numFmtId="0" fontId="0" fillId="0" borderId="21" xfId="0" applyFill="1" applyBorder="1"/>
    <xf numFmtId="0" fontId="0" fillId="0" borderId="2" xfId="0" applyFill="1" applyBorder="1"/>
    <xf numFmtId="15" fontId="8" fillId="2" borderId="0" xfId="0" applyNumberFormat="1" applyFont="1" applyFill="1" applyBorder="1"/>
    <xf numFmtId="1" fontId="11" fillId="2" borderId="0" xfId="0" applyNumberFormat="1" applyFont="1" applyFill="1" applyBorder="1"/>
    <xf numFmtId="165" fontId="16" fillId="0" borderId="24" xfId="1" applyFont="1" applyBorder="1"/>
    <xf numFmtId="165" fontId="16" fillId="0" borderId="24" xfId="0" applyNumberFormat="1" applyFont="1" applyBorder="1"/>
    <xf numFmtId="10" fontId="3" fillId="0" borderId="0" xfId="5" applyNumberFormat="1" applyFont="1" applyBorder="1" applyAlignment="1">
      <alignment horizontal="center"/>
    </xf>
    <xf numFmtId="0" fontId="17" fillId="0" borderId="20" xfId="0" applyFont="1" applyFill="1" applyBorder="1"/>
    <xf numFmtId="165" fontId="3" fillId="6" borderId="20" xfId="1" applyFont="1" applyFill="1" applyBorder="1" applyAlignment="1"/>
    <xf numFmtId="165" fontId="3" fillId="6" borderId="20" xfId="1" applyFont="1" applyFill="1" applyBorder="1"/>
    <xf numFmtId="168" fontId="15" fillId="6" borderId="0" xfId="0" applyNumberFormat="1" applyFont="1" applyFill="1" applyAlignment="1">
      <alignment horizontal="center"/>
    </xf>
    <xf numFmtId="168" fontId="17" fillId="6" borderId="0" xfId="0" applyNumberFormat="1" applyFont="1" applyFill="1" applyAlignment="1">
      <alignment horizontal="center"/>
    </xf>
    <xf numFmtId="4" fontId="3" fillId="7" borderId="68" xfId="0" applyNumberFormat="1" applyFont="1" applyFill="1" applyBorder="1" applyAlignment="1">
      <alignment horizontal="center"/>
    </xf>
    <xf numFmtId="4" fontId="3" fillId="7" borderId="76" xfId="0" applyNumberFormat="1" applyFont="1" applyFill="1" applyBorder="1" applyAlignment="1">
      <alignment horizontal="center"/>
    </xf>
    <xf numFmtId="4" fontId="3" fillId="7" borderId="72" xfId="0" applyNumberFormat="1" applyFont="1" applyFill="1" applyBorder="1" applyAlignment="1">
      <alignment horizontal="center"/>
    </xf>
    <xf numFmtId="4" fontId="3" fillId="7" borderId="20" xfId="0" applyNumberFormat="1" applyFont="1" applyFill="1" applyBorder="1" applyAlignment="1">
      <alignment horizontal="center"/>
    </xf>
    <xf numFmtId="10" fontId="15" fillId="6" borderId="34" xfId="5" applyNumberFormat="1" applyFont="1" applyFill="1" applyBorder="1" applyAlignment="1">
      <alignment horizontal="center"/>
    </xf>
    <xf numFmtId="10" fontId="15" fillId="6" borderId="60" xfId="5" applyNumberFormat="1" applyFont="1" applyFill="1" applyBorder="1" applyAlignment="1">
      <alignment horizontal="center"/>
    </xf>
    <xf numFmtId="168" fontId="17" fillId="6" borderId="52" xfId="0" applyNumberFormat="1" applyFont="1" applyFill="1" applyBorder="1" applyAlignment="1">
      <alignment horizontal="center"/>
    </xf>
    <xf numFmtId="168" fontId="17" fillId="6" borderId="53" xfId="0" applyNumberFormat="1" applyFont="1" applyFill="1" applyBorder="1" applyAlignment="1">
      <alignment horizontal="center"/>
    </xf>
    <xf numFmtId="168" fontId="18" fillId="6" borderId="0" xfId="0" applyNumberFormat="1" applyFont="1" applyFill="1" applyAlignment="1">
      <alignment horizontal="center"/>
    </xf>
    <xf numFmtId="168" fontId="19" fillId="6" borderId="0" xfId="0" applyNumberFormat="1" applyFont="1" applyFill="1" applyAlignment="1">
      <alignment horizontal="center"/>
    </xf>
    <xf numFmtId="16" fontId="3" fillId="7" borderId="20" xfId="0" applyNumberFormat="1" applyFont="1" applyFill="1" applyBorder="1" applyAlignment="1">
      <alignment horizontal="center"/>
    </xf>
    <xf numFmtId="168" fontId="17" fillId="6" borderId="22" xfId="0" applyNumberFormat="1" applyFont="1" applyFill="1" applyBorder="1" applyAlignment="1">
      <alignment horizontal="center"/>
    </xf>
    <xf numFmtId="168" fontId="17" fillId="6" borderId="64" xfId="0" applyNumberFormat="1" applyFont="1" applyFill="1" applyBorder="1" applyAlignment="1">
      <alignment horizontal="center"/>
    </xf>
    <xf numFmtId="168" fontId="17" fillId="6" borderId="32" xfId="0" applyNumberFormat="1" applyFont="1" applyFill="1" applyBorder="1" applyAlignment="1">
      <alignment horizontal="center"/>
    </xf>
    <xf numFmtId="0" fontId="15" fillId="6" borderId="73" xfId="0" applyFont="1" applyFill="1" applyBorder="1" applyAlignment="1">
      <alignment horizontal="center" vertical="center"/>
    </xf>
    <xf numFmtId="0" fontId="15" fillId="6" borderId="57" xfId="0" applyFont="1" applyFill="1" applyBorder="1" applyAlignment="1">
      <alignment horizontal="center" vertical="center"/>
    </xf>
    <xf numFmtId="16" fontId="3" fillId="7" borderId="31" xfId="0" applyNumberFormat="1" applyFont="1" applyFill="1" applyBorder="1" applyAlignment="1">
      <alignment horizontal="center"/>
    </xf>
    <xf numFmtId="16" fontId="3" fillId="7" borderId="34" xfId="0" applyNumberFormat="1" applyFont="1" applyFill="1" applyBorder="1" applyAlignment="1">
      <alignment horizontal="center"/>
    </xf>
    <xf numFmtId="16" fontId="3" fillId="7" borderId="60" xfId="0" applyNumberFormat="1" applyFont="1" applyFill="1" applyBorder="1" applyAlignment="1">
      <alignment horizontal="center"/>
    </xf>
    <xf numFmtId="168" fontId="15" fillId="6" borderId="53" xfId="0" applyNumberFormat="1" applyFont="1" applyFill="1" applyBorder="1" applyAlignment="1">
      <alignment horizontal="center"/>
    </xf>
    <xf numFmtId="0" fontId="15" fillId="2" borderId="69" xfId="0" applyFont="1" applyFill="1" applyBorder="1" applyAlignment="1">
      <alignment horizontal="center" wrapText="1"/>
    </xf>
    <xf numFmtId="0" fontId="15" fillId="2" borderId="79" xfId="0" applyFont="1" applyFill="1" applyBorder="1" applyAlignment="1">
      <alignment horizontal="center" wrapText="1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81" xfId="0" applyFont="1" applyFill="1" applyBorder="1" applyAlignment="1">
      <alignment horizontal="center"/>
    </xf>
    <xf numFmtId="0" fontId="14" fillId="3" borderId="82" xfId="0" applyFont="1" applyFill="1" applyBorder="1" applyAlignment="1">
      <alignment horizontal="center"/>
    </xf>
    <xf numFmtId="0" fontId="14" fillId="3" borderId="83" xfId="0" applyFont="1" applyFill="1" applyBorder="1" applyAlignment="1">
      <alignment horizontal="center"/>
    </xf>
    <xf numFmtId="0" fontId="14" fillId="3" borderId="5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50" xfId="0" applyNumberFormat="1" applyFont="1" applyFill="1" applyBorder="1" applyAlignment="1">
      <alignment horizontal="center"/>
    </xf>
    <xf numFmtId="0" fontId="0" fillId="2" borderId="84" xfId="0" applyFill="1" applyBorder="1" applyAlignment="1">
      <alignment horizontal="justify" vertical="center"/>
    </xf>
    <xf numFmtId="0" fontId="0" fillId="2" borderId="43" xfId="0" applyFill="1" applyBorder="1" applyAlignment="1">
      <alignment horizontal="justify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83" xfId="0" applyFont="1" applyFill="1" applyBorder="1" applyAlignment="1">
      <alignment horizontal="center"/>
    </xf>
    <xf numFmtId="0" fontId="3" fillId="2" borderId="85" xfId="0" applyFont="1" applyFill="1" applyBorder="1" applyAlignment="1">
      <alignment horizontal="center"/>
    </xf>
    <xf numFmtId="0" fontId="3" fillId="2" borderId="82" xfId="0" applyFont="1" applyFill="1" applyBorder="1" applyAlignment="1">
      <alignment horizontal="center"/>
    </xf>
    <xf numFmtId="0" fontId="14" fillId="3" borderId="22" xfId="0" applyFont="1" applyFill="1" applyBorder="1" applyAlignment="1">
      <alignment horizontal="center"/>
    </xf>
    <xf numFmtId="0" fontId="14" fillId="3" borderId="32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justify" vertical="center"/>
    </xf>
    <xf numFmtId="0" fontId="3" fillId="2" borderId="21" xfId="0" applyFont="1" applyFill="1" applyBorder="1" applyAlignment="1">
      <alignment horizontal="justify" vertical="center"/>
    </xf>
    <xf numFmtId="0" fontId="3" fillId="15" borderId="62" xfId="0" applyFont="1" applyFill="1" applyBorder="1" applyAlignment="1">
      <alignment horizontal="center"/>
    </xf>
    <xf numFmtId="0" fontId="3" fillId="15" borderId="63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0" fillId="12" borderId="80" xfId="0" applyFill="1" applyBorder="1" applyAlignment="1">
      <alignment horizontal="center"/>
    </xf>
    <xf numFmtId="0" fontId="0" fillId="12" borderId="55" xfId="0" applyFill="1" applyBorder="1" applyAlignment="1">
      <alignment horizontal="center"/>
    </xf>
    <xf numFmtId="0" fontId="15" fillId="0" borderId="71" xfId="0" applyFont="1" applyBorder="1" applyAlignment="1">
      <alignment horizontal="center" vertical="center" wrapText="1"/>
    </xf>
    <xf numFmtId="0" fontId="15" fillId="0" borderId="75" xfId="0" applyFont="1" applyBorder="1" applyAlignment="1">
      <alignment horizontal="center" vertical="center" wrapText="1"/>
    </xf>
    <xf numFmtId="0" fontId="0" fillId="9" borderId="59" xfId="0" applyFill="1" applyBorder="1" applyAlignment="1">
      <alignment horizontal="center"/>
    </xf>
    <xf numFmtId="0" fontId="0" fillId="9" borderId="80" xfId="0" applyFill="1" applyBorder="1" applyAlignment="1">
      <alignment horizontal="center"/>
    </xf>
    <xf numFmtId="0" fontId="0" fillId="9" borderId="55" xfId="0" applyFill="1" applyBorder="1" applyAlignment="1">
      <alignment horizontal="center"/>
    </xf>
    <xf numFmtId="0" fontId="0" fillId="10" borderId="59" xfId="0" applyFill="1" applyBorder="1" applyAlignment="1">
      <alignment horizontal="center"/>
    </xf>
    <xf numFmtId="0" fontId="0" fillId="10" borderId="80" xfId="0" applyFill="1" applyBorder="1" applyAlignment="1">
      <alignment horizontal="center"/>
    </xf>
    <xf numFmtId="0" fontId="0" fillId="10" borderId="55" xfId="0" applyFill="1" applyBorder="1" applyAlignment="1">
      <alignment horizontal="center"/>
    </xf>
    <xf numFmtId="0" fontId="0" fillId="11" borderId="86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29" fillId="5" borderId="0" xfId="0" applyFont="1" applyFill="1"/>
  </cellXfs>
  <cellStyles count="8">
    <cellStyle name="Millares" xfId="1" builtinId="3"/>
    <cellStyle name="Millares 2" xfId="2"/>
    <cellStyle name="Moneda" xfId="3" builtinId="4"/>
    <cellStyle name="Normal" xfId="0" builtinId="0"/>
    <cellStyle name="Normal 2" xfId="4"/>
    <cellStyle name="Porcentaje" xfId="5" builtinId="5"/>
    <cellStyle name="Porcentual 2" xfId="6"/>
    <cellStyle name="Porcentual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9.emf"/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.doc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2.doc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oleObject" Target="../embeddings/Documento_de_Microsoft_Word_97-20033.doc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5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Documento_de_Microsoft_Word_97-20035.doc"/><Relationship Id="rId5" Type="http://schemas.openxmlformats.org/officeDocument/2006/relationships/image" Target="../media/image4.emf"/><Relationship Id="rId4" Type="http://schemas.openxmlformats.org/officeDocument/2006/relationships/oleObject" Target="../embeddings/Documento_de_Microsoft_Word_97-20034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image" Target="../media/image7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Documento_de_Microsoft_Word_97-20037.doc"/><Relationship Id="rId5" Type="http://schemas.openxmlformats.org/officeDocument/2006/relationships/image" Target="../media/image6.emf"/><Relationship Id="rId4" Type="http://schemas.openxmlformats.org/officeDocument/2006/relationships/oleObject" Target="../embeddings/Documento_de_Microsoft_Word_97-20036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image" Target="../media/image9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Documento_de_Microsoft_Word_97-20039.doc"/><Relationship Id="rId5" Type="http://schemas.openxmlformats.org/officeDocument/2006/relationships/image" Target="../media/image8.emf"/><Relationship Id="rId4" Type="http://schemas.openxmlformats.org/officeDocument/2006/relationships/oleObject" Target="../embeddings/Documento_de_Microsoft_Word_97-20038.doc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/>
  <dimension ref="A1:M54"/>
  <sheetViews>
    <sheetView tabSelected="1" zoomScale="85" zoomScaleNormal="85" workbookViewId="0">
      <pane ySplit="10" topLeftCell="A23" activePane="bottomLeft" state="frozen"/>
      <selection pane="bottomLeft" activeCell="G31" sqref="G31"/>
    </sheetView>
  </sheetViews>
  <sheetFormatPr baseColWidth="10" defaultRowHeight="12.75" x14ac:dyDescent="0.2"/>
  <cols>
    <col min="1" max="1" width="18" style="99" bestFit="1" customWidth="1"/>
    <col min="2" max="2" width="14.5703125" style="99" bestFit="1" customWidth="1"/>
    <col min="3" max="5" width="14.5703125" style="99" customWidth="1"/>
    <col min="6" max="6" width="15" style="99" bestFit="1" customWidth="1"/>
    <col min="7" max="7" width="14.5703125" style="99" bestFit="1" customWidth="1"/>
    <col min="8" max="8" width="13.140625" style="139" bestFit="1" customWidth="1"/>
    <col min="9" max="9" width="12.140625" style="99" bestFit="1" customWidth="1"/>
    <col min="10" max="10" width="11.42578125" style="99"/>
    <col min="11" max="11" width="12.42578125" style="99" bestFit="1" customWidth="1"/>
    <col min="12" max="16384" width="11.42578125" style="99"/>
  </cols>
  <sheetData>
    <row r="1" spans="1:13" x14ac:dyDescent="0.2">
      <c r="A1" s="340" t="s">
        <v>0</v>
      </c>
      <c r="B1" s="340"/>
      <c r="C1" s="340"/>
      <c r="D1" s="340"/>
      <c r="E1" s="340"/>
      <c r="F1" s="340"/>
      <c r="G1" s="340"/>
      <c r="H1" s="340"/>
      <c r="I1" s="340"/>
      <c r="J1" s="340"/>
    </row>
    <row r="2" spans="1:13" x14ac:dyDescent="0.2">
      <c r="A2" s="341" t="s">
        <v>7</v>
      </c>
      <c r="B2" s="341"/>
      <c r="C2" s="341"/>
      <c r="D2" s="341"/>
      <c r="E2" s="341"/>
      <c r="F2" s="341"/>
      <c r="G2" s="341"/>
      <c r="H2" s="341"/>
      <c r="I2" s="341"/>
      <c r="J2" s="341"/>
    </row>
    <row r="3" spans="1:13" x14ac:dyDescent="0.2">
      <c r="A3" s="341" t="s">
        <v>8</v>
      </c>
      <c r="B3" s="341"/>
      <c r="C3" s="341"/>
      <c r="D3" s="341"/>
      <c r="E3" s="341"/>
      <c r="F3" s="341"/>
      <c r="G3" s="341"/>
      <c r="H3" s="341"/>
      <c r="I3" s="341"/>
      <c r="J3" s="341"/>
    </row>
    <row r="4" spans="1:13" x14ac:dyDescent="0.2">
      <c r="A4" s="341"/>
      <c r="B4" s="341"/>
      <c r="C4" s="341"/>
      <c r="D4" s="341"/>
      <c r="E4" s="341"/>
      <c r="F4" s="341"/>
      <c r="G4" s="341"/>
      <c r="H4" s="341"/>
      <c r="I4" s="341"/>
      <c r="J4" s="341"/>
    </row>
    <row r="5" spans="1:13" x14ac:dyDescent="0.2">
      <c r="A5" s="112"/>
      <c r="B5" s="112"/>
      <c r="C5" s="112"/>
      <c r="D5" s="112"/>
      <c r="E5" s="112"/>
      <c r="F5" s="112"/>
      <c r="G5" s="112"/>
      <c r="H5" s="111"/>
      <c r="I5" s="113"/>
      <c r="J5" s="114"/>
    </row>
    <row r="6" spans="1:13" x14ac:dyDescent="0.2">
      <c r="A6" s="350" t="s">
        <v>1</v>
      </c>
      <c r="B6" s="350"/>
      <c r="C6" s="350"/>
      <c r="D6" s="350"/>
      <c r="E6" s="350"/>
      <c r="F6" s="350"/>
      <c r="G6" s="350"/>
      <c r="H6" s="350"/>
      <c r="I6" s="350"/>
      <c r="J6" s="350"/>
    </row>
    <row r="7" spans="1:13" x14ac:dyDescent="0.2">
      <c r="A7" s="351" t="s">
        <v>112</v>
      </c>
      <c r="B7" s="351"/>
      <c r="C7" s="351"/>
      <c r="D7" s="351"/>
      <c r="E7" s="351"/>
      <c r="F7" s="351"/>
      <c r="G7" s="351"/>
      <c r="H7" s="351"/>
      <c r="I7" s="351"/>
      <c r="J7" s="351"/>
    </row>
    <row r="8" spans="1:13" ht="13.5" thickBot="1" x14ac:dyDescent="0.25">
      <c r="A8" s="115"/>
      <c r="B8" s="115"/>
      <c r="C8" s="115"/>
      <c r="D8" s="115"/>
      <c r="E8" s="115"/>
      <c r="F8" s="115"/>
      <c r="G8" s="116"/>
      <c r="H8" s="117"/>
      <c r="I8" s="116"/>
      <c r="J8" s="115"/>
    </row>
    <row r="9" spans="1:13" ht="24" x14ac:dyDescent="0.2">
      <c r="A9" s="152" t="s">
        <v>37</v>
      </c>
      <c r="B9" s="151" t="s">
        <v>50</v>
      </c>
      <c r="C9" s="151" t="s">
        <v>110</v>
      </c>
      <c r="D9" s="151" t="s">
        <v>119</v>
      </c>
      <c r="E9" s="151" t="s">
        <v>121</v>
      </c>
      <c r="F9" s="148" t="s">
        <v>38</v>
      </c>
      <c r="G9" s="149" t="s">
        <v>39</v>
      </c>
      <c r="H9" s="150" t="s">
        <v>40</v>
      </c>
      <c r="I9" s="346" t="s">
        <v>97</v>
      </c>
      <c r="J9" s="347"/>
    </row>
    <row r="10" spans="1:13" ht="13.5" thickBot="1" x14ac:dyDescent="0.25">
      <c r="A10" s="153"/>
      <c r="B10" s="348" t="s">
        <v>96</v>
      </c>
      <c r="C10" s="348"/>
      <c r="D10" s="348"/>
      <c r="E10" s="348"/>
      <c r="F10" s="349"/>
      <c r="G10" s="349"/>
      <c r="H10" s="349"/>
      <c r="I10" s="254" t="s">
        <v>41</v>
      </c>
      <c r="J10" s="255" t="s">
        <v>49</v>
      </c>
    </row>
    <row r="11" spans="1:13" x14ac:dyDescent="0.2">
      <c r="A11" s="252">
        <v>20150701</v>
      </c>
      <c r="B11" s="303">
        <v>75984</v>
      </c>
      <c r="C11" s="303">
        <v>11521</v>
      </c>
      <c r="D11" s="303">
        <v>1732</v>
      </c>
      <c r="E11" s="303">
        <v>22506</v>
      </c>
      <c r="F11" s="303">
        <f>SUM(B11:E11)</f>
        <v>111743</v>
      </c>
      <c r="G11" s="302">
        <v>111456.2</v>
      </c>
      <c r="H11" s="303">
        <v>111456.1871</v>
      </c>
      <c r="I11" s="146">
        <f>(G11-F11)/G11</f>
        <v>-2.5732081301892843E-3</v>
      </c>
      <c r="J11" s="147">
        <f>(H11-G11)/H11</f>
        <v>-1.1574054646210559E-7</v>
      </c>
      <c r="K11" s="120"/>
      <c r="L11" s="120"/>
      <c r="M11" s="103"/>
    </row>
    <row r="12" spans="1:13" x14ac:dyDescent="0.2">
      <c r="A12" s="250">
        <v>20150702</v>
      </c>
      <c r="B12" s="303">
        <v>72308</v>
      </c>
      <c r="C12" s="303">
        <v>12837</v>
      </c>
      <c r="D12" s="303">
        <v>2251</v>
      </c>
      <c r="E12" s="303">
        <v>23486</v>
      </c>
      <c r="F12" s="303">
        <f t="shared" ref="F12:F41" si="0">SUM(B12:E12)</f>
        <v>110882</v>
      </c>
      <c r="G12" s="307">
        <v>110058.996</v>
      </c>
      <c r="H12" s="304">
        <v>110058.9829</v>
      </c>
      <c r="I12" s="118">
        <f t="shared" ref="I12:I42" si="1">(G12-F12)/G12</f>
        <v>-7.4778439737902096E-3</v>
      </c>
      <c r="J12" s="119">
        <f t="shared" ref="J12:J42" si="2">(H12-G12)/H12</f>
        <v>-1.1902708576170439E-7</v>
      </c>
      <c r="K12" s="120"/>
    </row>
    <row r="13" spans="1:13" x14ac:dyDescent="0.2">
      <c r="A13" s="250">
        <v>20150703</v>
      </c>
      <c r="B13" s="303">
        <v>77380</v>
      </c>
      <c r="C13" s="303">
        <v>12398</v>
      </c>
      <c r="D13" s="303">
        <v>2934</v>
      </c>
      <c r="E13" s="303">
        <v>24306</v>
      </c>
      <c r="F13" s="303">
        <f t="shared" si="0"/>
        <v>117018</v>
      </c>
      <c r="G13" s="307">
        <v>116613.337</v>
      </c>
      <c r="H13" s="304">
        <v>116613.3248</v>
      </c>
      <c r="I13" s="118">
        <f t="shared" si="1"/>
        <v>-3.4701262343603155E-3</v>
      </c>
      <c r="J13" s="119">
        <f t="shared" si="2"/>
        <v>-1.0461926214963983E-7</v>
      </c>
      <c r="K13" s="120"/>
    </row>
    <row r="14" spans="1:13" x14ac:dyDescent="0.2">
      <c r="A14" s="250">
        <v>20150704</v>
      </c>
      <c r="B14" s="303">
        <v>80310</v>
      </c>
      <c r="C14" s="303">
        <v>10349</v>
      </c>
      <c r="D14" s="303">
        <v>2779</v>
      </c>
      <c r="E14" s="303">
        <v>9203</v>
      </c>
      <c r="F14" s="303">
        <f t="shared" si="0"/>
        <v>102641</v>
      </c>
      <c r="G14" s="307">
        <v>102356.97899999999</v>
      </c>
      <c r="H14" s="304">
        <v>102356.96769999999</v>
      </c>
      <c r="I14" s="118">
        <f t="shared" si="1"/>
        <v>-2.7748083499026278E-3</v>
      </c>
      <c r="J14" s="119">
        <f t="shared" si="2"/>
        <v>-1.1039795582279971E-7</v>
      </c>
      <c r="K14" s="120"/>
    </row>
    <row r="15" spans="1:13" x14ac:dyDescent="0.2">
      <c r="A15" s="250">
        <v>20150705</v>
      </c>
      <c r="B15" s="303">
        <v>74919</v>
      </c>
      <c r="C15" s="303">
        <v>9985</v>
      </c>
      <c r="D15" s="303">
        <v>2046</v>
      </c>
      <c r="E15" s="303">
        <v>6699</v>
      </c>
      <c r="F15" s="303">
        <f t="shared" si="0"/>
        <v>93649</v>
      </c>
      <c r="G15" s="307">
        <v>93995.418999999994</v>
      </c>
      <c r="H15" s="304">
        <v>93995.407800000001</v>
      </c>
      <c r="I15" s="118">
        <f t="shared" si="1"/>
        <v>3.6854881193730776E-3</v>
      </c>
      <c r="J15" s="119">
        <f t="shared" si="2"/>
        <v>-1.1915475719177199E-7</v>
      </c>
      <c r="K15" s="120"/>
    </row>
    <row r="16" spans="1:13" x14ac:dyDescent="0.2">
      <c r="A16" s="250">
        <v>20150706</v>
      </c>
      <c r="B16" s="303">
        <v>76085</v>
      </c>
      <c r="C16" s="303">
        <v>11345</v>
      </c>
      <c r="D16" s="303">
        <v>2970</v>
      </c>
      <c r="E16" s="303">
        <v>24535</v>
      </c>
      <c r="F16" s="303">
        <f t="shared" si="0"/>
        <v>114935</v>
      </c>
      <c r="G16" s="307">
        <v>114708.69</v>
      </c>
      <c r="H16" s="304">
        <v>114708.677</v>
      </c>
      <c r="I16" s="118">
        <f t="shared" si="1"/>
        <v>-1.9729106835759147E-3</v>
      </c>
      <c r="J16" s="119">
        <f t="shared" si="2"/>
        <v>-1.1333057224857041E-7</v>
      </c>
      <c r="K16" s="120"/>
    </row>
    <row r="17" spans="1:12" x14ac:dyDescent="0.2">
      <c r="A17" s="250">
        <v>20150707</v>
      </c>
      <c r="B17" s="303">
        <v>71790</v>
      </c>
      <c r="C17" s="303">
        <v>11867</v>
      </c>
      <c r="D17" s="303">
        <v>2915</v>
      </c>
      <c r="E17" s="303">
        <v>25659</v>
      </c>
      <c r="F17" s="303">
        <f t="shared" si="0"/>
        <v>112231</v>
      </c>
      <c r="G17" s="307">
        <v>111865.308</v>
      </c>
      <c r="H17" s="304">
        <v>111865.2947</v>
      </c>
      <c r="I17" s="118">
        <f t="shared" si="1"/>
        <v>-3.2690385119218146E-3</v>
      </c>
      <c r="J17" s="119">
        <f t="shared" si="2"/>
        <v>-1.1889299573787962E-7</v>
      </c>
      <c r="K17" s="120"/>
    </row>
    <row r="18" spans="1:12" x14ac:dyDescent="0.2">
      <c r="A18" s="250">
        <v>20150708</v>
      </c>
      <c r="B18" s="303">
        <v>77017</v>
      </c>
      <c r="C18" s="303">
        <v>11891</v>
      </c>
      <c r="D18" s="303">
        <v>2845</v>
      </c>
      <c r="E18" s="303">
        <v>26117</v>
      </c>
      <c r="F18" s="303">
        <f t="shared" si="0"/>
        <v>117870</v>
      </c>
      <c r="G18" s="307">
        <v>117491.79599999999</v>
      </c>
      <c r="H18" s="304">
        <v>117491.7813</v>
      </c>
      <c r="I18" s="118">
        <f t="shared" si="1"/>
        <v>-3.2189822002551779E-3</v>
      </c>
      <c r="J18" s="119">
        <f t="shared" si="2"/>
        <v>-1.2511513420359292E-7</v>
      </c>
      <c r="K18" s="120"/>
    </row>
    <row r="19" spans="1:12" x14ac:dyDescent="0.2">
      <c r="A19" s="250">
        <v>20150709</v>
      </c>
      <c r="B19" s="303">
        <v>71144</v>
      </c>
      <c r="C19" s="303">
        <v>11708</v>
      </c>
      <c r="D19" s="303">
        <v>2789</v>
      </c>
      <c r="E19" s="303">
        <v>25334</v>
      </c>
      <c r="F19" s="303">
        <f t="shared" si="0"/>
        <v>110975</v>
      </c>
      <c r="G19" s="307">
        <v>110361.542</v>
      </c>
      <c r="H19" s="304">
        <v>110361.52860000001</v>
      </c>
      <c r="I19" s="118">
        <f t="shared" si="1"/>
        <v>-5.5586211363375E-3</v>
      </c>
      <c r="J19" s="119">
        <f t="shared" si="2"/>
        <v>-1.2141912282448737E-7</v>
      </c>
      <c r="K19" s="120"/>
      <c r="L19" s="103"/>
    </row>
    <row r="20" spans="1:12" x14ac:dyDescent="0.2">
      <c r="A20" s="250">
        <v>20150710</v>
      </c>
      <c r="B20" s="303">
        <v>77066</v>
      </c>
      <c r="C20" s="303">
        <v>12025</v>
      </c>
      <c r="D20" s="303">
        <v>2852</v>
      </c>
      <c r="E20" s="303">
        <v>26362</v>
      </c>
      <c r="F20" s="303">
        <f t="shared" si="0"/>
        <v>118305</v>
      </c>
      <c r="G20" s="307">
        <v>117579.622</v>
      </c>
      <c r="H20" s="304">
        <v>117579.60890000001</v>
      </c>
      <c r="I20" s="118">
        <f t="shared" si="1"/>
        <v>-6.1692492938954756E-3</v>
      </c>
      <c r="J20" s="119">
        <f t="shared" si="2"/>
        <v>-1.1141387625830296E-7</v>
      </c>
      <c r="K20" s="120"/>
      <c r="L20" s="103"/>
    </row>
    <row r="21" spans="1:12" x14ac:dyDescent="0.2">
      <c r="A21" s="250">
        <v>20150711</v>
      </c>
      <c r="B21" s="303">
        <v>77807</v>
      </c>
      <c r="C21" s="303">
        <v>11397</v>
      </c>
      <c r="D21" s="303">
        <v>2870</v>
      </c>
      <c r="E21" s="303">
        <v>21837</v>
      </c>
      <c r="F21" s="303">
        <f t="shared" si="0"/>
        <v>113911</v>
      </c>
      <c r="G21" s="307">
        <v>113069.60399999999</v>
      </c>
      <c r="H21" s="304">
        <v>113069.5904</v>
      </c>
      <c r="I21" s="118">
        <f t="shared" si="1"/>
        <v>-7.4413986627211324E-3</v>
      </c>
      <c r="J21" s="119">
        <f t="shared" si="2"/>
        <v>-1.2027990853258766E-7</v>
      </c>
      <c r="K21" s="120"/>
      <c r="L21" s="103"/>
    </row>
    <row r="22" spans="1:12" x14ac:dyDescent="0.2">
      <c r="A22" s="250">
        <v>20150712</v>
      </c>
      <c r="B22" s="303">
        <v>78523</v>
      </c>
      <c r="C22" s="303">
        <v>9806</v>
      </c>
      <c r="D22" s="303">
        <v>2162</v>
      </c>
      <c r="E22" s="303">
        <v>7316</v>
      </c>
      <c r="F22" s="303">
        <f t="shared" si="0"/>
        <v>97807</v>
      </c>
      <c r="G22" s="307">
        <v>97958.9</v>
      </c>
      <c r="H22" s="304">
        <v>97958.888500000001</v>
      </c>
      <c r="I22" s="118">
        <f t="shared" si="1"/>
        <v>1.5506503237581698E-3</v>
      </c>
      <c r="J22" s="119">
        <f t="shared" si="2"/>
        <v>-1.173961870060205E-7</v>
      </c>
      <c r="K22" s="120"/>
      <c r="L22" s="103"/>
    </row>
    <row r="23" spans="1:12" x14ac:dyDescent="0.2">
      <c r="A23" s="250">
        <v>20150713</v>
      </c>
      <c r="B23" s="303">
        <v>69152</v>
      </c>
      <c r="C23" s="303">
        <v>11050</v>
      </c>
      <c r="D23" s="303">
        <v>2821</v>
      </c>
      <c r="E23" s="303">
        <v>25630</v>
      </c>
      <c r="F23" s="303">
        <f t="shared" si="0"/>
        <v>108653</v>
      </c>
      <c r="G23" s="307">
        <v>108489.685</v>
      </c>
      <c r="H23" s="304">
        <v>108489.67170000001</v>
      </c>
      <c r="I23" s="301">
        <f t="shared" si="1"/>
        <v>-1.5053504856245303E-3</v>
      </c>
      <c r="J23" s="119">
        <f t="shared" si="2"/>
        <v>-1.2259231485380033E-7</v>
      </c>
      <c r="K23" s="120"/>
    </row>
    <row r="24" spans="1:12" x14ac:dyDescent="0.2">
      <c r="A24" s="250">
        <v>20150714</v>
      </c>
      <c r="B24" s="303">
        <v>73531</v>
      </c>
      <c r="C24" s="303">
        <v>11683</v>
      </c>
      <c r="D24" s="303">
        <v>2874</v>
      </c>
      <c r="E24" s="303">
        <v>23845</v>
      </c>
      <c r="F24" s="303">
        <f t="shared" si="0"/>
        <v>111933</v>
      </c>
      <c r="G24" s="307">
        <v>111231.08899999999</v>
      </c>
      <c r="H24" s="304">
        <v>111231.0766</v>
      </c>
      <c r="I24" s="118">
        <f t="shared" si="1"/>
        <v>-6.3103850399235722E-3</v>
      </c>
      <c r="J24" s="119">
        <f t="shared" si="2"/>
        <v>-1.1147963654916086E-7</v>
      </c>
      <c r="K24" s="120"/>
    </row>
    <row r="25" spans="1:12" x14ac:dyDescent="0.2">
      <c r="A25" s="250">
        <v>20150715</v>
      </c>
      <c r="B25" s="303">
        <v>73809</v>
      </c>
      <c r="C25" s="303">
        <v>11660</v>
      </c>
      <c r="D25" s="303">
        <v>2937</v>
      </c>
      <c r="E25" s="303">
        <v>24211</v>
      </c>
      <c r="F25" s="303">
        <f t="shared" si="0"/>
        <v>112617</v>
      </c>
      <c r="G25" s="307">
        <v>112386.985</v>
      </c>
      <c r="H25" s="304">
        <v>0</v>
      </c>
      <c r="I25" s="118">
        <f t="shared" si="1"/>
        <v>-2.0466337805930056E-3</v>
      </c>
      <c r="J25" s="119" t="e">
        <f t="shared" si="2"/>
        <v>#DIV/0!</v>
      </c>
      <c r="K25" s="120"/>
    </row>
    <row r="26" spans="1:12" x14ac:dyDescent="0.2">
      <c r="A26" s="250">
        <v>20150716</v>
      </c>
      <c r="B26" s="303">
        <v>76424</v>
      </c>
      <c r="C26" s="303">
        <v>11867</v>
      </c>
      <c r="D26" s="303">
        <v>2749</v>
      </c>
      <c r="E26" s="303">
        <v>22669</v>
      </c>
      <c r="F26" s="303">
        <f t="shared" si="0"/>
        <v>113709</v>
      </c>
      <c r="G26" s="307">
        <v>113053.93800000001</v>
      </c>
      <c r="H26" s="304">
        <v>0</v>
      </c>
      <c r="I26" s="118">
        <f t="shared" si="1"/>
        <v>-5.7942430983694768E-3</v>
      </c>
      <c r="J26" s="119" t="e">
        <f t="shared" si="2"/>
        <v>#DIV/0!</v>
      </c>
      <c r="K26" s="120"/>
    </row>
    <row r="27" spans="1:12" x14ac:dyDescent="0.2">
      <c r="A27" s="250">
        <v>20150717</v>
      </c>
      <c r="B27" s="303">
        <v>73972</v>
      </c>
      <c r="C27" s="303">
        <v>12298</v>
      </c>
      <c r="D27" s="303">
        <v>2752</v>
      </c>
      <c r="E27" s="303">
        <v>16897</v>
      </c>
      <c r="F27" s="303">
        <f t="shared" si="0"/>
        <v>105919</v>
      </c>
      <c r="G27" s="307">
        <v>105352.489</v>
      </c>
      <c r="H27" s="304">
        <v>0</v>
      </c>
      <c r="I27" s="118">
        <f t="shared" si="1"/>
        <v>-5.3772910861175629E-3</v>
      </c>
      <c r="J27" s="119" t="e">
        <f t="shared" si="2"/>
        <v>#DIV/0!</v>
      </c>
      <c r="K27" s="120"/>
    </row>
    <row r="28" spans="1:12" x14ac:dyDescent="0.2">
      <c r="A28" s="250">
        <v>20150718</v>
      </c>
      <c r="B28" s="303">
        <v>72584</v>
      </c>
      <c r="C28" s="303">
        <v>11188</v>
      </c>
      <c r="D28" s="303">
        <v>3096</v>
      </c>
      <c r="E28" s="303">
        <v>249</v>
      </c>
      <c r="F28" s="303">
        <f t="shared" si="0"/>
        <v>87117</v>
      </c>
      <c r="G28" s="307">
        <v>86876.085000000006</v>
      </c>
      <c r="H28" s="304">
        <v>0</v>
      </c>
      <c r="I28" s="118">
        <f t="shared" si="1"/>
        <v>-2.77308766848775E-3</v>
      </c>
      <c r="J28" s="119" t="e">
        <f t="shared" si="2"/>
        <v>#DIV/0!</v>
      </c>
      <c r="K28" s="120"/>
    </row>
    <row r="29" spans="1:12" x14ac:dyDescent="0.2">
      <c r="A29" s="250">
        <v>20150719</v>
      </c>
      <c r="B29" s="303">
        <v>69860</v>
      </c>
      <c r="C29" s="303">
        <v>10423</v>
      </c>
      <c r="D29" s="303">
        <v>1964</v>
      </c>
      <c r="E29" s="303">
        <v>274</v>
      </c>
      <c r="F29" s="303">
        <f t="shared" si="0"/>
        <v>82521</v>
      </c>
      <c r="G29" s="307">
        <v>82337.425999999992</v>
      </c>
      <c r="H29" s="304">
        <v>0</v>
      </c>
      <c r="I29" s="118">
        <f t="shared" si="1"/>
        <v>-2.22953289795588E-3</v>
      </c>
      <c r="J29" s="119" t="e">
        <f t="shared" si="2"/>
        <v>#DIV/0!</v>
      </c>
      <c r="K29" s="120"/>
    </row>
    <row r="30" spans="1:12" x14ac:dyDescent="0.2">
      <c r="A30" s="250">
        <v>20150720</v>
      </c>
      <c r="B30" s="303">
        <v>68351</v>
      </c>
      <c r="C30" s="303">
        <v>12246</v>
      </c>
      <c r="D30" s="303">
        <v>2814</v>
      </c>
      <c r="E30" s="303">
        <v>385</v>
      </c>
      <c r="F30" s="303">
        <f t="shared" si="0"/>
        <v>83796</v>
      </c>
      <c r="G30" s="307">
        <v>83674.718999999997</v>
      </c>
      <c r="H30" s="304">
        <v>0</v>
      </c>
      <c r="I30" s="118">
        <f t="shared" si="1"/>
        <v>-1.4494342072424848E-3</v>
      </c>
      <c r="J30" s="119" t="e">
        <f t="shared" si="2"/>
        <v>#DIV/0!</v>
      </c>
      <c r="K30" s="120"/>
    </row>
    <row r="31" spans="1:12" x14ac:dyDescent="0.2">
      <c r="A31" s="250">
        <v>20150721</v>
      </c>
      <c r="B31" s="303">
        <v>70547</v>
      </c>
      <c r="C31" s="303">
        <v>11914</v>
      </c>
      <c r="D31" s="303">
        <v>2666</v>
      </c>
      <c r="E31" s="303">
        <v>357</v>
      </c>
      <c r="F31" s="303">
        <f t="shared" si="0"/>
        <v>85484</v>
      </c>
      <c r="G31" s="307">
        <v>85216.224999999991</v>
      </c>
      <c r="H31" s="304">
        <v>0</v>
      </c>
      <c r="I31" s="118">
        <f t="shared" si="1"/>
        <v>-3.1423006592935648E-3</v>
      </c>
      <c r="J31" s="119" t="e">
        <f t="shared" si="2"/>
        <v>#DIV/0!</v>
      </c>
      <c r="K31" s="120"/>
    </row>
    <row r="32" spans="1:12" x14ac:dyDescent="0.2">
      <c r="A32" s="250">
        <v>20150722</v>
      </c>
      <c r="B32" s="303">
        <v>69024</v>
      </c>
      <c r="C32" s="303">
        <v>12097</v>
      </c>
      <c r="D32" s="303">
        <v>2599</v>
      </c>
      <c r="E32" s="303">
        <v>244</v>
      </c>
      <c r="F32" s="303">
        <f t="shared" si="0"/>
        <v>83964</v>
      </c>
      <c r="G32" s="307">
        <v>83681.818000000014</v>
      </c>
      <c r="H32" s="304">
        <v>0</v>
      </c>
      <c r="I32" s="118">
        <f t="shared" si="1"/>
        <v>-3.3720825711504752E-3</v>
      </c>
      <c r="J32" s="119" t="e">
        <f t="shared" si="2"/>
        <v>#DIV/0!</v>
      </c>
      <c r="K32" s="120"/>
    </row>
    <row r="33" spans="1:12" x14ac:dyDescent="0.2">
      <c r="A33" s="250">
        <v>20150723</v>
      </c>
      <c r="B33" s="303">
        <v>70863</v>
      </c>
      <c r="C33" s="303">
        <v>12212</v>
      </c>
      <c r="D33" s="303">
        <v>2788</v>
      </c>
      <c r="E33" s="303">
        <v>544</v>
      </c>
      <c r="F33" s="303">
        <f t="shared" si="0"/>
        <v>86407</v>
      </c>
      <c r="G33" s="307">
        <v>85952.502999999997</v>
      </c>
      <c r="H33" s="304">
        <v>0</v>
      </c>
      <c r="I33" s="118">
        <f t="shared" si="1"/>
        <v>-5.2877692229626287E-3</v>
      </c>
      <c r="J33" s="119" t="e">
        <f t="shared" si="2"/>
        <v>#DIV/0!</v>
      </c>
      <c r="K33" s="120"/>
    </row>
    <row r="34" spans="1:12" x14ac:dyDescent="0.2">
      <c r="A34" s="250">
        <v>20150724</v>
      </c>
      <c r="B34" s="303">
        <v>70734</v>
      </c>
      <c r="C34" s="303">
        <v>11592</v>
      </c>
      <c r="D34" s="303">
        <v>2809</v>
      </c>
      <c r="E34" s="303">
        <v>5176</v>
      </c>
      <c r="F34" s="303">
        <f t="shared" si="0"/>
        <v>90311</v>
      </c>
      <c r="G34" s="307">
        <v>89832.794999999998</v>
      </c>
      <c r="H34" s="304">
        <v>0</v>
      </c>
      <c r="I34" s="118">
        <f t="shared" si="1"/>
        <v>-5.323278653413842E-3</v>
      </c>
      <c r="J34" s="119" t="e">
        <f t="shared" si="2"/>
        <v>#DIV/0!</v>
      </c>
      <c r="K34" s="120"/>
    </row>
    <row r="35" spans="1:12" x14ac:dyDescent="0.2">
      <c r="A35" s="250">
        <v>20150725</v>
      </c>
      <c r="B35" s="303">
        <v>70629</v>
      </c>
      <c r="C35" s="303">
        <v>10802</v>
      </c>
      <c r="D35" s="303">
        <v>2771</v>
      </c>
      <c r="E35" s="303">
        <v>4842</v>
      </c>
      <c r="F35" s="303">
        <f t="shared" si="0"/>
        <v>89044</v>
      </c>
      <c r="G35" s="307">
        <v>88655.248000000007</v>
      </c>
      <c r="H35" s="304">
        <v>0</v>
      </c>
      <c r="I35" s="118">
        <f t="shared" si="1"/>
        <v>-4.3849857596697838E-3</v>
      </c>
      <c r="J35" s="119" t="e">
        <f t="shared" si="2"/>
        <v>#DIV/0!</v>
      </c>
      <c r="K35" s="120"/>
    </row>
    <row r="36" spans="1:12" x14ac:dyDescent="0.2">
      <c r="A36" s="250">
        <v>20150726</v>
      </c>
      <c r="B36" s="303">
        <v>72193</v>
      </c>
      <c r="C36" s="303">
        <v>9073</v>
      </c>
      <c r="D36" s="303">
        <v>1910</v>
      </c>
      <c r="E36" s="303">
        <v>9156</v>
      </c>
      <c r="F36" s="303">
        <f t="shared" si="0"/>
        <v>92332</v>
      </c>
      <c r="G36" s="307">
        <v>92250.65</v>
      </c>
      <c r="H36" s="304">
        <v>0</v>
      </c>
      <c r="I36" s="118">
        <f t="shared" si="1"/>
        <v>-8.8183660494539412E-4</v>
      </c>
      <c r="J36" s="119" t="e">
        <f t="shared" si="2"/>
        <v>#DIV/0!</v>
      </c>
      <c r="K36" s="120"/>
    </row>
    <row r="37" spans="1:12" x14ac:dyDescent="0.2">
      <c r="A37" s="250">
        <v>20150727</v>
      </c>
      <c r="B37" s="303">
        <v>69175</v>
      </c>
      <c r="C37" s="303">
        <v>10804</v>
      </c>
      <c r="D37" s="303">
        <v>2470</v>
      </c>
      <c r="E37" s="303">
        <v>26138</v>
      </c>
      <c r="F37" s="303">
        <f t="shared" si="0"/>
        <v>108587</v>
      </c>
      <c r="G37" s="307">
        <v>108337.88099999999</v>
      </c>
      <c r="H37" s="304">
        <v>0</v>
      </c>
      <c r="I37" s="118">
        <f t="shared" si="1"/>
        <v>-2.2994634720611348E-3</v>
      </c>
      <c r="J37" s="119" t="e">
        <f t="shared" si="2"/>
        <v>#DIV/0!</v>
      </c>
      <c r="K37" s="120"/>
    </row>
    <row r="38" spans="1:12" x14ac:dyDescent="0.2">
      <c r="A38" s="250">
        <v>20150728</v>
      </c>
      <c r="B38" s="303">
        <v>66947</v>
      </c>
      <c r="C38" s="303">
        <v>10798</v>
      </c>
      <c r="D38" s="303">
        <v>2798</v>
      </c>
      <c r="E38" s="303">
        <v>23041</v>
      </c>
      <c r="F38" s="303">
        <f t="shared" si="0"/>
        <v>103584</v>
      </c>
      <c r="G38" s="307">
        <v>103707.891</v>
      </c>
      <c r="H38" s="304">
        <v>0</v>
      </c>
      <c r="I38" s="118">
        <f t="shared" si="1"/>
        <v>1.1946149787194424E-3</v>
      </c>
      <c r="J38" s="119" t="e">
        <f t="shared" si="2"/>
        <v>#DIV/0!</v>
      </c>
      <c r="K38" s="120"/>
    </row>
    <row r="39" spans="1:12" x14ac:dyDescent="0.2">
      <c r="A39" s="250">
        <v>20150729</v>
      </c>
      <c r="B39" s="303">
        <v>0</v>
      </c>
      <c r="C39" s="303">
        <v>0</v>
      </c>
      <c r="D39" s="303">
        <v>0</v>
      </c>
      <c r="E39" s="303">
        <v>0</v>
      </c>
      <c r="F39" s="303">
        <f t="shared" si="0"/>
        <v>0</v>
      </c>
      <c r="G39" s="307"/>
      <c r="H39" s="304">
        <v>0</v>
      </c>
      <c r="I39" s="118" t="e">
        <f t="shared" ref="I39:J41" si="3">(G39-F39)/G39</f>
        <v>#DIV/0!</v>
      </c>
      <c r="J39" s="119" t="e">
        <f t="shared" si="3"/>
        <v>#DIV/0!</v>
      </c>
      <c r="K39" s="120"/>
    </row>
    <row r="40" spans="1:12" x14ac:dyDescent="0.2">
      <c r="A40" s="250"/>
      <c r="B40" s="303"/>
      <c r="C40" s="303"/>
      <c r="D40" s="303"/>
      <c r="E40" s="303"/>
      <c r="F40" s="303">
        <f t="shared" si="0"/>
        <v>0</v>
      </c>
      <c r="G40" s="307"/>
      <c r="H40" s="304">
        <v>0</v>
      </c>
      <c r="I40" s="118" t="e">
        <f t="shared" si="3"/>
        <v>#DIV/0!</v>
      </c>
      <c r="J40" s="119" t="e">
        <f t="shared" si="3"/>
        <v>#DIV/0!</v>
      </c>
      <c r="K40" s="120"/>
    </row>
    <row r="41" spans="1:12" ht="13.5" thickBot="1" x14ac:dyDescent="0.25">
      <c r="A41" s="253"/>
      <c r="B41" s="303"/>
      <c r="C41" s="303"/>
      <c r="D41" s="305"/>
      <c r="E41" s="303"/>
      <c r="F41" s="303">
        <f t="shared" si="0"/>
        <v>0</v>
      </c>
      <c r="G41" s="308"/>
      <c r="H41" s="306">
        <v>0</v>
      </c>
      <c r="I41" s="121" t="e">
        <f t="shared" si="3"/>
        <v>#DIV/0!</v>
      </c>
      <c r="J41" s="122" t="e">
        <f t="shared" si="3"/>
        <v>#DIV/0!</v>
      </c>
      <c r="K41" s="120"/>
    </row>
    <row r="42" spans="1:12" s="128" customFormat="1" ht="13.5" thickBot="1" x14ac:dyDescent="0.25">
      <c r="A42" s="123" t="s">
        <v>45</v>
      </c>
      <c r="B42" s="124">
        <f>SUM(B11:B41)</f>
        <v>2048128</v>
      </c>
      <c r="C42" s="124">
        <f t="shared" ref="C42:H42" si="4">SUM(C11:C41)</f>
        <v>318836</v>
      </c>
      <c r="D42" s="124">
        <f t="shared" si="4"/>
        <v>73963</v>
      </c>
      <c r="E42" s="124">
        <f t="shared" si="4"/>
        <v>427018</v>
      </c>
      <c r="F42" s="124">
        <f t="shared" si="4"/>
        <v>2867945</v>
      </c>
      <c r="G42" s="124">
        <f t="shared" si="4"/>
        <v>2858553.82</v>
      </c>
      <c r="H42" s="124">
        <f t="shared" si="4"/>
        <v>1537236.9880000004</v>
      </c>
      <c r="I42" s="125">
        <f t="shared" si="1"/>
        <v>-3.285290601945066E-3</v>
      </c>
      <c r="J42" s="126">
        <f t="shared" si="2"/>
        <v>-0.85954009844577017</v>
      </c>
      <c r="K42" s="120"/>
      <c r="L42" s="127"/>
    </row>
    <row r="43" spans="1:12" s="100" customFormat="1" x14ac:dyDescent="0.2">
      <c r="A43" s="342" t="s">
        <v>94</v>
      </c>
      <c r="B43" s="343"/>
      <c r="C43" s="343"/>
      <c r="D43" s="343"/>
      <c r="E43" s="343"/>
      <c r="F43" s="343"/>
      <c r="G43" s="343"/>
      <c r="H43" s="343"/>
      <c r="I43" s="343"/>
      <c r="J43" s="344"/>
    </row>
    <row r="44" spans="1:12" x14ac:dyDescent="0.2">
      <c r="A44" s="129" t="s">
        <v>42</v>
      </c>
      <c r="B44" s="130">
        <f t="shared" ref="B44:H44" si="5">SUM(B11:B24)</f>
        <v>1053016</v>
      </c>
      <c r="C44" s="130">
        <f t="shared" si="5"/>
        <v>159862</v>
      </c>
      <c r="D44" s="130">
        <f t="shared" si="5"/>
        <v>36840</v>
      </c>
      <c r="E44" s="130">
        <f t="shared" ref="E44" si="6">SUM(E11:E24)</f>
        <v>292835</v>
      </c>
      <c r="F44" s="130">
        <f t="shared" si="5"/>
        <v>1542553</v>
      </c>
      <c r="G44" s="130">
        <f t="shared" si="5"/>
        <v>1537237.1669999999</v>
      </c>
      <c r="H44" s="130">
        <f t="shared" si="5"/>
        <v>1537236.9880000004</v>
      </c>
      <c r="I44" s="131">
        <f>(G44-F44)/G44</f>
        <v>-3.4580435043567361E-3</v>
      </c>
      <c r="J44" s="132">
        <f>(H44-G44)/H44</f>
        <v>-1.1644268316165703E-7</v>
      </c>
    </row>
    <row r="45" spans="1:12" x14ac:dyDescent="0.2">
      <c r="A45" s="133" t="s">
        <v>43</v>
      </c>
      <c r="B45" s="134">
        <f>B44/$F$44</f>
        <v>0.68264493991454422</v>
      </c>
      <c r="C45" s="134">
        <f>C44/$F$44</f>
        <v>0.10363468872706481</v>
      </c>
      <c r="D45" s="134">
        <f>D44/$F$44</f>
        <v>2.3882485723343054E-2</v>
      </c>
      <c r="E45" s="134">
        <f>E44/$F$44</f>
        <v>0.18983788563504786</v>
      </c>
      <c r="F45" s="134">
        <f>SUM(B45:D45)</f>
        <v>0.81016211436495211</v>
      </c>
      <c r="G45" s="134"/>
      <c r="H45" s="135"/>
      <c r="I45" s="134"/>
      <c r="J45" s="134"/>
    </row>
    <row r="46" spans="1:12" x14ac:dyDescent="0.2">
      <c r="A46" s="136" t="s">
        <v>51</v>
      </c>
      <c r="B46" s="137">
        <f>B45*$H$44</f>
        <v>1049387.0513076752</v>
      </c>
      <c r="C46" s="137">
        <f>C45*$H$44</f>
        <v>159311.0767511107</v>
      </c>
      <c r="D46" s="137">
        <f>D45*$H$44</f>
        <v>36713.040419304889</v>
      </c>
      <c r="E46" s="137">
        <f>E45*$H$44</f>
        <v>291825.81952190952</v>
      </c>
      <c r="F46" s="138">
        <f>SUM(B46:D46)</f>
        <v>1245411.1684780908</v>
      </c>
      <c r="G46" s="135"/>
      <c r="H46" s="135"/>
      <c r="I46" s="135"/>
      <c r="J46" s="135"/>
    </row>
    <row r="47" spans="1:12" x14ac:dyDescent="0.2">
      <c r="A47" s="136" t="s">
        <v>98</v>
      </c>
      <c r="B47" s="134">
        <f>(B46-B44)/B44</f>
        <v>-3.4462426898782205E-3</v>
      </c>
      <c r="C47" s="134">
        <f>(C46-C44)/C44</f>
        <v>-3.4462426898781641E-3</v>
      </c>
      <c r="D47" s="134">
        <f>(D46-D44)/D44</f>
        <v>-3.4462426898781507E-3</v>
      </c>
      <c r="E47" s="134">
        <f>(E46-E44)/E44</f>
        <v>-3.4462426898781858E-3</v>
      </c>
      <c r="F47" s="277">
        <f>(F46-F44)/F44</f>
        <v>-0.19262990089929435</v>
      </c>
      <c r="G47" s="135"/>
      <c r="H47" s="135"/>
      <c r="I47" s="135"/>
      <c r="J47" s="135"/>
    </row>
    <row r="48" spans="1:12" s="100" customFormat="1" x14ac:dyDescent="0.2">
      <c r="A48" s="345" t="s">
        <v>95</v>
      </c>
      <c r="B48" s="345"/>
      <c r="C48" s="345"/>
      <c r="D48" s="345"/>
      <c r="E48" s="345"/>
      <c r="F48" s="345"/>
      <c r="G48" s="345"/>
      <c r="H48" s="345"/>
      <c r="I48" s="345"/>
      <c r="J48" s="345"/>
    </row>
    <row r="49" spans="1:10" x14ac:dyDescent="0.2">
      <c r="A49" s="129" t="s">
        <v>42</v>
      </c>
      <c r="B49" s="130">
        <f t="shared" ref="B49:H49" si="7">SUM(B25:B41)</f>
        <v>995112</v>
      </c>
      <c r="C49" s="130">
        <f t="shared" si="7"/>
        <v>158974</v>
      </c>
      <c r="D49" s="130">
        <f t="shared" si="7"/>
        <v>37123</v>
      </c>
      <c r="E49" s="130">
        <f t="shared" ref="E49" si="8">SUM(E25:E41)</f>
        <v>134183</v>
      </c>
      <c r="F49" s="130">
        <f t="shared" si="7"/>
        <v>1325392</v>
      </c>
      <c r="G49" s="130">
        <f t="shared" si="7"/>
        <v>1321316.6530000002</v>
      </c>
      <c r="H49" s="130">
        <f t="shared" si="7"/>
        <v>0</v>
      </c>
      <c r="I49" s="131">
        <f>(G49-F49)/G49</f>
        <v>-3.0843076038941241E-3</v>
      </c>
      <c r="J49" s="132" t="e">
        <f>(H49-G49)/H49</f>
        <v>#DIV/0!</v>
      </c>
    </row>
    <row r="50" spans="1:10" x14ac:dyDescent="0.2">
      <c r="A50" s="133" t="s">
        <v>43</v>
      </c>
      <c r="B50" s="134">
        <f>B49/$F$49</f>
        <v>0.75080579934087421</v>
      </c>
      <c r="C50" s="134">
        <f>C49/$F$49</f>
        <v>0.11994489177541437</v>
      </c>
      <c r="D50" s="134">
        <f>D49/$F$49</f>
        <v>2.8009072033028718E-2</v>
      </c>
      <c r="E50" s="134">
        <f>E49/$F$49</f>
        <v>0.10124023685068266</v>
      </c>
      <c r="F50" s="134">
        <f>SUM(B50:D50)</f>
        <v>0.89875976314931727</v>
      </c>
      <c r="G50" s="134" t="e">
        <f>G49/H49</f>
        <v>#DIV/0!</v>
      </c>
      <c r="H50" s="135"/>
      <c r="I50" s="134"/>
      <c r="J50" s="134"/>
    </row>
    <row r="51" spans="1:10" x14ac:dyDescent="0.2">
      <c r="A51" s="136" t="s">
        <v>51</v>
      </c>
      <c r="B51" s="137">
        <f>B50*$G$49</f>
        <v>992052.20583807363</v>
      </c>
      <c r="C51" s="137">
        <f>C50*$G$49</f>
        <v>158485.18294513776</v>
      </c>
      <c r="D51" s="137">
        <f>D50*$G$49</f>
        <v>37008.853312317413</v>
      </c>
      <c r="E51" s="137">
        <f>E50*$G$49</f>
        <v>133770.4109044713</v>
      </c>
      <c r="F51" s="138">
        <f>SUM(B51:D51)</f>
        <v>1187546.2420955289</v>
      </c>
      <c r="G51" s="135"/>
      <c r="H51" s="135"/>
      <c r="I51" s="135"/>
      <c r="J51" s="135"/>
    </row>
    <row r="52" spans="1:10" x14ac:dyDescent="0.2">
      <c r="A52" s="136" t="s">
        <v>98</v>
      </c>
      <c r="B52" s="134">
        <f>(B51-B49)/B49</f>
        <v>-3.0748239011552194E-3</v>
      </c>
      <c r="C52" s="134">
        <f>(C51-C49)/C49</f>
        <v>-3.0748239011551817E-3</v>
      </c>
      <c r="D52" s="134">
        <f>(D51-D49)/D49</f>
        <v>-3.0748239011552697E-3</v>
      </c>
      <c r="E52" s="134">
        <f>(E51-E49)/E49</f>
        <v>-3.0748239011551626E-3</v>
      </c>
      <c r="F52" s="134">
        <f>(F51-F49)/F49</f>
        <v>-0.10400376485181073</v>
      </c>
      <c r="G52" s="101"/>
      <c r="H52" s="99"/>
    </row>
    <row r="53" spans="1:10" x14ac:dyDescent="0.2">
      <c r="B53" s="101"/>
      <c r="C53" s="101"/>
      <c r="D53" s="101"/>
      <c r="E53" s="101"/>
      <c r="G53" s="139"/>
      <c r="H53" s="99"/>
    </row>
    <row r="54" spans="1:10" x14ac:dyDescent="0.2">
      <c r="G54" s="139"/>
      <c r="H54" s="99"/>
    </row>
  </sheetData>
  <mergeCells count="10">
    <mergeCell ref="A48:J48"/>
    <mergeCell ref="I9:J9"/>
    <mergeCell ref="B10:H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K54"/>
  <sheetViews>
    <sheetView zoomScale="85" zoomScaleNormal="85" workbookViewId="0">
      <pane ySplit="10" topLeftCell="A11" activePane="bottomLeft" state="frozen"/>
      <selection pane="bottomLeft" activeCell="O39" sqref="O39"/>
    </sheetView>
  </sheetViews>
  <sheetFormatPr baseColWidth="10" defaultRowHeight="12.75" x14ac:dyDescent="0.2"/>
  <cols>
    <col min="1" max="1" width="19.140625" style="99" bestFit="1" customWidth="1"/>
    <col min="2" max="2" width="13.28515625" style="99" bestFit="1" customWidth="1"/>
    <col min="3" max="5" width="13.28515625" style="99" customWidth="1"/>
    <col min="6" max="6" width="12.85546875" style="99" bestFit="1" customWidth="1"/>
    <col min="7" max="7" width="13.140625" style="99" bestFit="1" customWidth="1"/>
    <col min="8" max="8" width="13.140625" style="139" bestFit="1" customWidth="1"/>
    <col min="9" max="9" width="12.140625" style="99" bestFit="1" customWidth="1"/>
    <col min="10" max="16384" width="11.42578125" style="99"/>
  </cols>
  <sheetData>
    <row r="1" spans="1:11" x14ac:dyDescent="0.2">
      <c r="A1" s="340" t="s">
        <v>0</v>
      </c>
      <c r="B1" s="340"/>
      <c r="C1" s="340"/>
      <c r="D1" s="340"/>
      <c r="E1" s="340"/>
      <c r="F1" s="340"/>
      <c r="G1" s="340"/>
      <c r="H1" s="340"/>
      <c r="I1" s="340"/>
      <c r="J1" s="340"/>
    </row>
    <row r="2" spans="1:11" x14ac:dyDescent="0.2">
      <c r="A2" s="341" t="s">
        <v>7</v>
      </c>
      <c r="B2" s="341"/>
      <c r="C2" s="341"/>
      <c r="D2" s="341"/>
      <c r="E2" s="341"/>
      <c r="F2" s="341"/>
      <c r="G2" s="341"/>
      <c r="H2" s="341"/>
      <c r="I2" s="341"/>
      <c r="J2" s="341"/>
    </row>
    <row r="3" spans="1:11" x14ac:dyDescent="0.2">
      <c r="A3" s="341" t="s">
        <v>8</v>
      </c>
      <c r="B3" s="341"/>
      <c r="C3" s="341"/>
      <c r="D3" s="341"/>
      <c r="E3" s="341"/>
      <c r="F3" s="341"/>
      <c r="G3" s="341"/>
      <c r="H3" s="341"/>
      <c r="I3" s="341"/>
      <c r="J3" s="341"/>
    </row>
    <row r="4" spans="1:11" x14ac:dyDescent="0.2">
      <c r="A4" s="341"/>
      <c r="B4" s="341"/>
      <c r="C4" s="341"/>
      <c r="D4" s="341"/>
      <c r="E4" s="341"/>
      <c r="F4" s="341"/>
      <c r="G4" s="341"/>
      <c r="H4" s="341"/>
      <c r="I4" s="341"/>
      <c r="J4" s="341"/>
    </row>
    <row r="5" spans="1:11" x14ac:dyDescent="0.2">
      <c r="A5" s="112"/>
      <c r="B5" s="112"/>
      <c r="C5" s="112"/>
      <c r="D5" s="112"/>
      <c r="E5" s="112"/>
      <c r="F5" s="112"/>
      <c r="G5" s="112"/>
      <c r="H5" s="111"/>
      <c r="I5" s="113"/>
      <c r="J5" s="114"/>
    </row>
    <row r="6" spans="1:11" x14ac:dyDescent="0.2">
      <c r="A6" s="350" t="s">
        <v>1</v>
      </c>
      <c r="B6" s="350"/>
      <c r="C6" s="350"/>
      <c r="D6" s="350"/>
      <c r="E6" s="350"/>
      <c r="F6" s="350"/>
      <c r="G6" s="350"/>
      <c r="H6" s="350"/>
      <c r="I6" s="350"/>
      <c r="J6" s="350"/>
    </row>
    <row r="7" spans="1:11" x14ac:dyDescent="0.2">
      <c r="A7" s="340" t="str">
        <f>'Balance Volumetrico'!A7</f>
        <v>Sistema Apaseo</v>
      </c>
      <c r="B7" s="340"/>
      <c r="C7" s="340"/>
      <c r="D7" s="340"/>
      <c r="E7" s="340"/>
      <c r="F7" s="340"/>
      <c r="G7" s="340"/>
      <c r="H7" s="340"/>
      <c r="I7" s="340"/>
      <c r="J7" s="340"/>
    </row>
    <row r="8" spans="1:11" ht="13.5" thickBot="1" x14ac:dyDescent="0.25">
      <c r="A8" s="115"/>
      <c r="B8" s="115"/>
      <c r="C8" s="115"/>
      <c r="D8" s="115"/>
      <c r="E8" s="115"/>
      <c r="F8" s="115"/>
      <c r="G8" s="116"/>
      <c r="H8" s="117"/>
      <c r="I8" s="116"/>
      <c r="J8" s="115"/>
    </row>
    <row r="9" spans="1:11" ht="24" customHeight="1" thickBot="1" x14ac:dyDescent="0.25">
      <c r="A9" s="356" t="s">
        <v>37</v>
      </c>
      <c r="B9" s="107" t="s">
        <v>50</v>
      </c>
      <c r="C9" s="108" t="s">
        <v>110</v>
      </c>
      <c r="D9" s="108" t="s">
        <v>119</v>
      </c>
      <c r="E9" s="108" t="s">
        <v>121</v>
      </c>
      <c r="F9" s="108" t="s">
        <v>38</v>
      </c>
      <c r="G9" s="109" t="s">
        <v>39</v>
      </c>
      <c r="H9" s="110" t="s">
        <v>40</v>
      </c>
      <c r="I9" s="346" t="s">
        <v>97</v>
      </c>
      <c r="J9" s="347"/>
    </row>
    <row r="10" spans="1:11" ht="13.5" thickBot="1" x14ac:dyDescent="0.25">
      <c r="A10" s="357"/>
      <c r="B10" s="353" t="s">
        <v>99</v>
      </c>
      <c r="C10" s="354"/>
      <c r="D10" s="354"/>
      <c r="E10" s="354"/>
      <c r="F10" s="354"/>
      <c r="G10" s="354"/>
      <c r="H10" s="355"/>
      <c r="I10" s="254" t="s">
        <v>41</v>
      </c>
      <c r="J10" s="255" t="s">
        <v>49</v>
      </c>
    </row>
    <row r="11" spans="1:11" x14ac:dyDescent="0.2">
      <c r="A11" s="250">
        <f>'Balance Volumetrico'!A11</f>
        <v>20150701</v>
      </c>
      <c r="B11" s="304">
        <f>IF(ISERROR(('Balance Volumetrico'!B11/'Balance Volumetrico'!F11)*G11),0,('Balance Volumetrico'!B11/'Balance Volumetrico'!F11)*G11)</f>
        <v>75788.979182588606</v>
      </c>
      <c r="C11" s="304">
        <f>IF(ISERROR(('Balance Volumetrico'!C11/'Balance Volumetrico'!F11)*G11),0,('Balance Volumetrico'!C11/'Balance Volumetrico'!F11)*G11)</f>
        <v>11491.430158488674</v>
      </c>
      <c r="D11" s="304">
        <f>IF(ISERROR(('Balance Volumetrico'!D11/'Balance Volumetrico'!F11)*G11),0,('Balance Volumetrico'!D11/'Balance Volumetrico'!F11)*G11)</f>
        <v>1727.5546423489614</v>
      </c>
      <c r="E11" s="304">
        <f>IF(ISERROR(('Balance Volumetrico'!E11/'Balance Volumetrico'!F11)*G11),0,('Balance Volumetrico'!E11/'Balance Volumetrico'!F11)*G11)</f>
        <v>22448.236016573745</v>
      </c>
      <c r="F11" s="304">
        <f>SUM(B11:E11)</f>
        <v>111456.19999999998</v>
      </c>
      <c r="G11" s="307">
        <f>'Balance Volumetrico'!G11</f>
        <v>111456.2</v>
      </c>
      <c r="H11" s="304">
        <f>'Balance Volumetrico'!H11</f>
        <v>111456.1871</v>
      </c>
      <c r="I11" s="118">
        <f>(G11-F11)/G11</f>
        <v>1.3056173840815364E-16</v>
      </c>
      <c r="J11" s="119">
        <f>(H11-G11)/H11</f>
        <v>-1.1574054646210559E-7</v>
      </c>
      <c r="K11" s="141"/>
    </row>
    <row r="12" spans="1:11" x14ac:dyDescent="0.2">
      <c r="A12" s="250">
        <f>'Balance Volumetrico'!A12</f>
        <v>20150702</v>
      </c>
      <c r="B12" s="304">
        <f>IF(ISERROR(('Balance Volumetrico'!B12/'Balance Volumetrico'!F12)*G12),0,('Balance Volumetrico'!B12/'Balance Volumetrico'!F12)*G12)</f>
        <v>71771.305376598553</v>
      </c>
      <c r="C12" s="304">
        <f>IF(ISERROR(('Balance Volumetrico'!C12/'Balance Volumetrico'!F12)*G12),0,('Balance Volumetrico'!C12/'Balance Volumetrico'!F12)*G12)</f>
        <v>12741.719410292022</v>
      </c>
      <c r="D12" s="304">
        <f>IF(ISERROR(('Balance Volumetrico'!D12/'Balance Volumetrico'!F12)*G12),0,('Balance Volumetrico'!D12/'Balance Volumetrico'!F12)*G12)</f>
        <v>2234.2923107086813</v>
      </c>
      <c r="E12" s="304">
        <f>IF(ISERROR(('Balance Volumetrico'!E12/'Balance Volumetrico'!F12)*G12),0,('Balance Volumetrico'!E12/'Balance Volumetrico'!F12)*G12)</f>
        <v>23311.678902400752</v>
      </c>
      <c r="F12" s="304">
        <f>SUM(B12:E12)</f>
        <v>110058.99600000001</v>
      </c>
      <c r="G12" s="307">
        <f>'Balance Volumetrico'!G12</f>
        <v>110058.996</v>
      </c>
      <c r="H12" s="304">
        <f>'Balance Volumetrico'!H12</f>
        <v>110058.9829</v>
      </c>
      <c r="I12" s="118">
        <f t="shared" ref="I12:I38" si="0">(G12-F12)/G12</f>
        <v>-1.3221922566299672E-16</v>
      </c>
      <c r="J12" s="119">
        <f t="shared" ref="J12:J38" si="1">(H12-G12)/H12</f>
        <v>-1.1902708576170439E-7</v>
      </c>
      <c r="K12" s="141"/>
    </row>
    <row r="13" spans="1:11" x14ac:dyDescent="0.2">
      <c r="A13" s="250">
        <f>'Balance Volumetrico'!A13</f>
        <v>20150703</v>
      </c>
      <c r="B13" s="304">
        <f>IF(ISERROR(('Balance Volumetrico'!B13/'Balance Volumetrico'!F13)*G13),0,('Balance Volumetrico'!B13/'Balance Volumetrico'!F13)*G13)</f>
        <v>77112.410202362022</v>
      </c>
      <c r="C13" s="304">
        <f>IF(ISERROR(('Balance Volumetrico'!C13/'Balance Volumetrico'!F13)*G13),0,('Balance Volumetrico'!C13/'Balance Volumetrico'!F13)*G13)</f>
        <v>12355.126152609</v>
      </c>
      <c r="D13" s="304">
        <f>IF(ISERROR(('Balance Volumetrico'!D13/'Balance Volumetrico'!F13)*G13),0,('Balance Volumetrico'!D13/'Balance Volumetrico'!F13)*G13)</f>
        <v>2923.8538580218428</v>
      </c>
      <c r="E13" s="304">
        <f>IF(ISERROR(('Balance Volumetrico'!E13/'Balance Volumetrico'!F13)*G13),0,('Balance Volumetrico'!E13/'Balance Volumetrico'!F13)*G13)</f>
        <v>24221.946787007128</v>
      </c>
      <c r="F13" s="304">
        <f t="shared" ref="F13:F41" si="2">SUM(B13:E13)</f>
        <v>116613.33699999998</v>
      </c>
      <c r="G13" s="307">
        <f>'Balance Volumetrico'!G13</f>
        <v>116613.337</v>
      </c>
      <c r="H13" s="304">
        <f>'Balance Volumetrico'!H13</f>
        <v>116613.3248</v>
      </c>
      <c r="I13" s="118">
        <f t="shared" si="0"/>
        <v>1.247877438612948E-16</v>
      </c>
      <c r="J13" s="119">
        <f t="shared" si="1"/>
        <v>-1.0461926214963983E-7</v>
      </c>
      <c r="K13" s="141"/>
    </row>
    <row r="14" spans="1:11" x14ac:dyDescent="0.2">
      <c r="A14" s="250">
        <f>'Balance Volumetrico'!A14</f>
        <v>20150704</v>
      </c>
      <c r="B14" s="304">
        <f>IF(ISERROR(('Balance Volumetrico'!B14/'Balance Volumetrico'!F14)*G14),0,('Balance Volumetrico'!B14/'Balance Volumetrico'!F14)*G14)</f>
        <v>80087.771782133845</v>
      </c>
      <c r="C14" s="304">
        <f>IF(ISERROR(('Balance Volumetrico'!C14/'Balance Volumetrico'!F14)*G14),0,('Balance Volumetrico'!C14/'Balance Volumetrico'!F14)*G14)</f>
        <v>10320.362970655</v>
      </c>
      <c r="D14" s="304">
        <f>IF(ISERROR(('Balance Volumetrico'!D14/'Balance Volumetrico'!F14)*G14),0,('Balance Volumetrico'!D14/'Balance Volumetrico'!F14)*G14)</f>
        <v>2771.3101454681851</v>
      </c>
      <c r="E14" s="304">
        <f>IF(ISERROR(('Balance Volumetrico'!E14/'Balance Volumetrico'!F14)*G14),0,('Balance Volumetrico'!E14/'Balance Volumetrico'!F14)*G14)</f>
        <v>9177.5341017429673</v>
      </c>
      <c r="F14" s="304">
        <f t="shared" si="2"/>
        <v>102356.97899999999</v>
      </c>
      <c r="G14" s="307">
        <f>'Balance Volumetrico'!G14</f>
        <v>102356.97899999999</v>
      </c>
      <c r="H14" s="304">
        <f>'Balance Volumetrico'!H14</f>
        <v>102356.96769999999</v>
      </c>
      <c r="I14" s="118">
        <f t="shared" si="0"/>
        <v>0</v>
      </c>
      <c r="J14" s="119">
        <f t="shared" si="1"/>
        <v>-1.1039795582279971E-7</v>
      </c>
      <c r="K14" s="141"/>
    </row>
    <row r="15" spans="1:11" x14ac:dyDescent="0.2">
      <c r="A15" s="250">
        <f>'Balance Volumetrico'!A15</f>
        <v>20150705</v>
      </c>
      <c r="B15" s="304">
        <f>IF(ISERROR(('Balance Volumetrico'!B15/'Balance Volumetrico'!F15)*G15),0,('Balance Volumetrico'!B15/'Balance Volumetrico'!F15)*G15)</f>
        <v>75196.134460175759</v>
      </c>
      <c r="C15" s="304">
        <f>IF(ISERROR(('Balance Volumetrico'!C15/'Balance Volumetrico'!F15)*G15),0,('Balance Volumetrico'!C15/'Balance Volumetrico'!F15)*G15)</f>
        <v>10021.935725047784</v>
      </c>
      <c r="D15" s="304">
        <f>IF(ISERROR(('Balance Volumetrico'!D15/'Balance Volumetrico'!F15)*G15),0,('Balance Volumetrico'!D15/'Balance Volumetrico'!F15)*G15)</f>
        <v>2053.568401947698</v>
      </c>
      <c r="E15" s="304">
        <f>IF(ISERROR(('Balance Volumetrico'!E15/'Balance Volumetrico'!F15)*G15),0,('Balance Volumetrico'!E15/'Balance Volumetrico'!F15)*G15)</f>
        <v>6723.7804128287535</v>
      </c>
      <c r="F15" s="304">
        <f t="shared" si="2"/>
        <v>93995.418999999994</v>
      </c>
      <c r="G15" s="307">
        <f>'Balance Volumetrico'!G15</f>
        <v>93995.418999999994</v>
      </c>
      <c r="H15" s="304">
        <f>'Balance Volumetrico'!H15</f>
        <v>93995.407800000001</v>
      </c>
      <c r="I15" s="118">
        <f t="shared" si="0"/>
        <v>0</v>
      </c>
      <c r="J15" s="119">
        <f t="shared" si="1"/>
        <v>-1.1915475719177199E-7</v>
      </c>
      <c r="K15" s="141"/>
    </row>
    <row r="16" spans="1:11" x14ac:dyDescent="0.2">
      <c r="A16" s="250">
        <f>'Balance Volumetrico'!A16</f>
        <v>20150706</v>
      </c>
      <c r="B16" s="304">
        <f>IF(ISERROR(('Balance Volumetrico'!B16/'Balance Volumetrico'!F16)*G16),0,('Balance Volumetrico'!B16/'Balance Volumetrico'!F16)*G16)</f>
        <v>75935.186658981169</v>
      </c>
      <c r="C16" s="304">
        <f>IF(ISERROR(('Balance Volumetrico'!C16/'Balance Volumetrico'!F16)*G16),0,('Balance Volumetrico'!C16/'Balance Volumetrico'!F16)*G16)</f>
        <v>11322.661400356723</v>
      </c>
      <c r="D16" s="304">
        <f>IF(ISERROR(('Balance Volumetrico'!D16/'Balance Volumetrico'!F16)*G16),0,('Balance Volumetrico'!D16/'Balance Volumetrico'!F16)*G16)</f>
        <v>2964.151992865533</v>
      </c>
      <c r="E16" s="304">
        <f>IF(ISERROR(('Balance Volumetrico'!E16/'Balance Volumetrico'!F16)*G16),0,('Balance Volumetrico'!E16/'Balance Volumetrico'!F16)*G16)</f>
        <v>24486.689947796582</v>
      </c>
      <c r="F16" s="304">
        <f t="shared" si="2"/>
        <v>114708.69</v>
      </c>
      <c r="G16" s="307">
        <f>'Balance Volumetrico'!G16</f>
        <v>114708.69</v>
      </c>
      <c r="H16" s="304">
        <f>'Balance Volumetrico'!H16</f>
        <v>114708.677</v>
      </c>
      <c r="I16" s="118">
        <f t="shared" si="0"/>
        <v>0</v>
      </c>
      <c r="J16" s="119">
        <f t="shared" si="1"/>
        <v>-1.1333057224857041E-7</v>
      </c>
      <c r="K16" s="141"/>
    </row>
    <row r="17" spans="1:11" x14ac:dyDescent="0.2">
      <c r="A17" s="250">
        <f>'Balance Volumetrico'!A17</f>
        <v>20150707</v>
      </c>
      <c r="B17" s="304">
        <f>IF(ISERROR(('Balance Volumetrico'!B17/'Balance Volumetrico'!F17)*G17),0,('Balance Volumetrico'!B17/'Balance Volumetrico'!F17)*G17)</f>
        <v>71556.0804173535</v>
      </c>
      <c r="C17" s="304">
        <f>IF(ISERROR(('Balance Volumetrico'!C17/'Balance Volumetrico'!F17)*G17),0,('Balance Volumetrico'!C17/'Balance Volumetrico'!F17)*G17)</f>
        <v>11828.332724790833</v>
      </c>
      <c r="D17" s="304">
        <f>IF(ISERROR(('Balance Volumetrico'!D17/'Balance Volumetrico'!F17)*G17),0,('Balance Volumetrico'!D17/'Balance Volumetrico'!F17)*G17)</f>
        <v>2905.5018027104811</v>
      </c>
      <c r="E17" s="304">
        <f>IF(ISERROR(('Balance Volumetrico'!E17/'Balance Volumetrico'!F17)*G17),0,('Balance Volumetrico'!E17/'Balance Volumetrico'!F17)*G17)</f>
        <v>25575.393055145192</v>
      </c>
      <c r="F17" s="304">
        <f t="shared" si="2"/>
        <v>111865.308</v>
      </c>
      <c r="G17" s="307">
        <f>'Balance Volumetrico'!G17</f>
        <v>111865.308</v>
      </c>
      <c r="H17" s="304">
        <f>'Balance Volumetrico'!H17</f>
        <v>111865.2947</v>
      </c>
      <c r="I17" s="118">
        <f t="shared" si="0"/>
        <v>0</v>
      </c>
      <c r="J17" s="119">
        <f t="shared" si="1"/>
        <v>-1.1889299573787962E-7</v>
      </c>
      <c r="K17" s="141"/>
    </row>
    <row r="18" spans="1:11" x14ac:dyDescent="0.2">
      <c r="A18" s="250">
        <f>'Balance Volumetrico'!A18</f>
        <v>20150708</v>
      </c>
      <c r="B18" s="304">
        <f>IF(ISERROR(('Balance Volumetrico'!B18/'Balance Volumetrico'!F18)*G18),0,('Balance Volumetrico'!B18/'Balance Volumetrico'!F18)*G18)</f>
        <v>76769.879125579027</v>
      </c>
      <c r="C18" s="304">
        <f>IF(ISERROR(('Balance Volumetrico'!C18/'Balance Volumetrico'!F18)*G18),0,('Balance Volumetrico'!C18/'Balance Volumetrico'!F18)*G18)</f>
        <v>11852.84590002545</v>
      </c>
      <c r="D18" s="304">
        <f>IF(ISERROR(('Balance Volumetrico'!D18/'Balance Volumetrico'!F18)*G18),0,('Balance Volumetrico'!D18/'Balance Volumetrico'!F18)*G18)</f>
        <v>2835.8713805039447</v>
      </c>
      <c r="E18" s="304">
        <f>IF(ISERROR(('Balance Volumetrico'!E18/'Balance Volumetrico'!F18)*G18),0,('Balance Volumetrico'!E18/'Balance Volumetrico'!F18)*G18)</f>
        <v>26033.199593891575</v>
      </c>
      <c r="F18" s="304">
        <f t="shared" si="2"/>
        <v>117491.796</v>
      </c>
      <c r="G18" s="307">
        <f>'Balance Volumetrico'!G18</f>
        <v>117491.79599999999</v>
      </c>
      <c r="H18" s="304">
        <f>'Balance Volumetrico'!H18</f>
        <v>117491.7813</v>
      </c>
      <c r="I18" s="118">
        <f t="shared" si="0"/>
        <v>-1.2385473474562304E-16</v>
      </c>
      <c r="J18" s="119">
        <f t="shared" si="1"/>
        <v>-1.2511513420359292E-7</v>
      </c>
      <c r="K18" s="141"/>
    </row>
    <row r="19" spans="1:11" x14ac:dyDescent="0.2">
      <c r="A19" s="250">
        <f>'Balance Volumetrico'!A19</f>
        <v>20150709</v>
      </c>
      <c r="B19" s="304">
        <f>IF(ISERROR(('Balance Volumetrico'!B19/'Balance Volumetrico'!F19)*G19),0,('Balance Volumetrico'!B19/'Balance Volumetrico'!F19)*G19)</f>
        <v>70750.723532759628</v>
      </c>
      <c r="C19" s="304">
        <f>IF(ISERROR(('Balance Volumetrico'!C19/'Balance Volumetrico'!F19)*G19),0,('Balance Volumetrico'!C19/'Balance Volumetrico'!F19)*G19)</f>
        <v>11643.279420914621</v>
      </c>
      <c r="D19" s="304">
        <f>IF(ISERROR(('Balance Volumetrico'!D19/'Balance Volumetrico'!F19)*G19),0,('Balance Volumetrico'!D19/'Balance Volumetrico'!F19)*G19)</f>
        <v>2773.58270455508</v>
      </c>
      <c r="E19" s="304">
        <f>IF(ISERROR(('Balance Volumetrico'!E19/'Balance Volumetrico'!F19)*G19),0,('Balance Volumetrico'!E19/'Balance Volumetrico'!F19)*G19)</f>
        <v>25193.95634177067</v>
      </c>
      <c r="F19" s="304">
        <f t="shared" si="2"/>
        <v>110361.542</v>
      </c>
      <c r="G19" s="307">
        <f>'Balance Volumetrico'!G19</f>
        <v>110361.542</v>
      </c>
      <c r="H19" s="304">
        <f>'Balance Volumetrico'!H19</f>
        <v>110361.52860000001</v>
      </c>
      <c r="I19" s="118">
        <f t="shared" si="0"/>
        <v>0</v>
      </c>
      <c r="J19" s="119">
        <f t="shared" si="1"/>
        <v>-1.2141912282448737E-7</v>
      </c>
      <c r="K19" s="141"/>
    </row>
    <row r="20" spans="1:11" x14ac:dyDescent="0.2">
      <c r="A20" s="250">
        <f>'Balance Volumetrico'!A20</f>
        <v>20150710</v>
      </c>
      <c r="B20" s="304">
        <f>IF(ISERROR(('Balance Volumetrico'!B20/'Balance Volumetrico'!F20)*G20),0,('Balance Volumetrico'!B20/'Balance Volumetrico'!F20)*G20)</f>
        <v>76593.475753788938</v>
      </c>
      <c r="C20" s="304">
        <f>IF(ISERROR(('Balance Volumetrico'!C20/'Balance Volumetrico'!F20)*G20),0,('Balance Volumetrico'!C20/'Balance Volumetrico'!F20)*G20)</f>
        <v>11951.269638223237</v>
      </c>
      <c r="D20" s="304">
        <f>IF(ISERROR(('Balance Volumetrico'!D20/'Balance Volumetrico'!F20)*G20),0,('Balance Volumetrico'!D20/'Balance Volumetrico'!F20)*G20)</f>
        <v>2834.5131815561472</v>
      </c>
      <c r="E20" s="304">
        <f>IF(ISERROR(('Balance Volumetrico'!E20/'Balance Volumetrico'!F20)*G20),0,('Balance Volumetrico'!E20/'Balance Volumetrico'!F20)*G20)</f>
        <v>26200.363426431679</v>
      </c>
      <c r="F20" s="304">
        <f t="shared" si="2"/>
        <v>117579.622</v>
      </c>
      <c r="G20" s="307">
        <f>'Balance Volumetrico'!G20</f>
        <v>117579.622</v>
      </c>
      <c r="H20" s="304">
        <f>'Balance Volumetrico'!H20</f>
        <v>117579.60890000001</v>
      </c>
      <c r="I20" s="118">
        <f t="shared" si="0"/>
        <v>0</v>
      </c>
      <c r="J20" s="119">
        <f t="shared" si="1"/>
        <v>-1.1141387625830296E-7</v>
      </c>
      <c r="K20" s="141"/>
    </row>
    <row r="21" spans="1:11" x14ac:dyDescent="0.2">
      <c r="A21" s="250">
        <f>'Balance Volumetrico'!A21</f>
        <v>20150711</v>
      </c>
      <c r="B21" s="304">
        <f>IF(ISERROR(('Balance Volumetrico'!B21/'Balance Volumetrico'!F21)*G21),0,('Balance Volumetrico'!B21/'Balance Volumetrico'!F21)*G21)</f>
        <v>77232.283786710672</v>
      </c>
      <c r="C21" s="304">
        <f>IF(ISERROR(('Balance Volumetrico'!C21/'Balance Volumetrico'!F21)*G21),0,('Balance Volumetrico'!C21/'Balance Volumetrico'!F21)*G21)</f>
        <v>11312.816820043718</v>
      </c>
      <c r="D21" s="304">
        <f>IF(ISERROR(('Balance Volumetrico'!D21/'Balance Volumetrico'!F21)*G21),0,('Balance Volumetrico'!D21/'Balance Volumetrico'!F21)*G21)</f>
        <v>2848.8009365206167</v>
      </c>
      <c r="E21" s="304">
        <f>IF(ISERROR(('Balance Volumetrico'!E21/'Balance Volumetrico'!F21)*G21),0,('Balance Volumetrico'!E21/'Balance Volumetrico'!F21)*G21)</f>
        <v>21675.702456724986</v>
      </c>
      <c r="F21" s="304">
        <f t="shared" si="2"/>
        <v>113069.60400000001</v>
      </c>
      <c r="G21" s="307">
        <f>'Balance Volumetrico'!G21</f>
        <v>113069.60399999999</v>
      </c>
      <c r="H21" s="304">
        <f>'Balance Volumetrico'!H21</f>
        <v>113069.5904</v>
      </c>
      <c r="I21" s="118">
        <f t="shared" si="0"/>
        <v>-1.2869873700421604E-16</v>
      </c>
      <c r="J21" s="119">
        <f t="shared" si="1"/>
        <v>-1.2027990853258766E-7</v>
      </c>
      <c r="K21" s="141"/>
    </row>
    <row r="22" spans="1:11" x14ac:dyDescent="0.2">
      <c r="A22" s="250">
        <f>'Balance Volumetrico'!A22</f>
        <v>20150712</v>
      </c>
      <c r="B22" s="304">
        <f>IF(ISERROR(('Balance Volumetrico'!B22/'Balance Volumetrico'!F22)*G22),0,('Balance Volumetrico'!B22/'Balance Volumetrico'!F22)*G22)</f>
        <v>78644.950818448575</v>
      </c>
      <c r="C22" s="304">
        <f>IF(ISERROR(('Balance Volumetrico'!C22/'Balance Volumetrico'!F22)*G22),0,('Balance Volumetrico'!C22/'Balance Volumetrico'!F22)*G22)</f>
        <v>9821.229292381935</v>
      </c>
      <c r="D22" s="304">
        <f>IF(ISERROR(('Balance Volumetrico'!D22/'Balance Volumetrico'!F22)*G22),0,('Balance Volumetrico'!D22/'Balance Volumetrico'!F22)*G22)</f>
        <v>2165.3577126381547</v>
      </c>
      <c r="E22" s="304">
        <f>IF(ISERROR(('Balance Volumetrico'!E22/'Balance Volumetrico'!F22)*G22),0,('Balance Volumetrico'!E22/'Balance Volumetrico'!F22)*G22)</f>
        <v>7327.3621765313319</v>
      </c>
      <c r="F22" s="304">
        <f t="shared" si="2"/>
        <v>97958.9</v>
      </c>
      <c r="G22" s="307">
        <f>'Balance Volumetrico'!G22</f>
        <v>97958.9</v>
      </c>
      <c r="H22" s="304">
        <f>'Balance Volumetrico'!H22</f>
        <v>97958.888500000001</v>
      </c>
      <c r="I22" s="118">
        <f t="shared" si="0"/>
        <v>0</v>
      </c>
      <c r="J22" s="119">
        <f t="shared" si="1"/>
        <v>-1.173961870060205E-7</v>
      </c>
      <c r="K22" s="141"/>
    </row>
    <row r="23" spans="1:11" x14ac:dyDescent="0.2">
      <c r="A23" s="250">
        <f>'Balance Volumetrico'!A23</f>
        <v>20150713</v>
      </c>
      <c r="B23" s="304">
        <f>IF(ISERROR(('Balance Volumetrico'!B23/'Balance Volumetrico'!F23)*G23),0,('Balance Volumetrico'!B23/'Balance Volumetrico'!F23)*G23)</f>
        <v>69048.05847164827</v>
      </c>
      <c r="C23" s="304">
        <f>IF(ISERROR(('Balance Volumetrico'!C23/'Balance Volumetrico'!F23)*G23),0,('Balance Volumetrico'!C23/'Balance Volumetrico'!F23)*G23)</f>
        <v>11033.390879681187</v>
      </c>
      <c r="D23" s="304">
        <f>IF(ISERROR(('Balance Volumetrico'!D23/'Balance Volumetrico'!F23)*G23),0,('Balance Volumetrico'!D23/'Balance Volumetrico'!F23)*G23)</f>
        <v>2816.7597892833146</v>
      </c>
      <c r="E23" s="304">
        <f>IF(ISERROR(('Balance Volumetrico'!E23/'Balance Volumetrico'!F23)*G23),0,('Balance Volumetrico'!E23/'Balance Volumetrico'!F23)*G23)</f>
        <v>25591.475859387221</v>
      </c>
      <c r="F23" s="304">
        <f t="shared" si="2"/>
        <v>108489.685</v>
      </c>
      <c r="G23" s="307">
        <f>'Balance Volumetrico'!G23</f>
        <v>108489.685</v>
      </c>
      <c r="H23" s="304">
        <f>'Balance Volumetrico'!H23</f>
        <v>108489.67170000001</v>
      </c>
      <c r="I23" s="118">
        <f t="shared" si="0"/>
        <v>0</v>
      </c>
      <c r="J23" s="119">
        <f t="shared" si="1"/>
        <v>-1.2259231485380033E-7</v>
      </c>
      <c r="K23" s="141"/>
    </row>
    <row r="24" spans="1:11" x14ac:dyDescent="0.2">
      <c r="A24" s="250">
        <f>'Balance Volumetrico'!A24</f>
        <v>20150714</v>
      </c>
      <c r="B24" s="304">
        <f>IF(ISERROR(('Balance Volumetrico'!B24/'Balance Volumetrico'!F24)*G24),0,('Balance Volumetrico'!B24/'Balance Volumetrico'!F24)*G24)</f>
        <v>73069.900791178647</v>
      </c>
      <c r="C24" s="304">
        <f>IF(ISERROR(('Balance Volumetrico'!C24/'Balance Volumetrico'!F24)*G24),0,('Balance Volumetrico'!C24/'Balance Volumetrico'!F24)*G24)</f>
        <v>11609.738082486845</v>
      </c>
      <c r="D24" s="304">
        <f>IF(ISERROR(('Balance Volumetrico'!D24/'Balance Volumetrico'!F24)*G24),0,('Balance Volumetrico'!D24/'Balance Volumetrico'!F24)*G24)</f>
        <v>2855.9776811664119</v>
      </c>
      <c r="E24" s="304">
        <f>IF(ISERROR(('Balance Volumetrico'!E24/'Balance Volumetrico'!F24)*G24),0,('Balance Volumetrico'!E24/'Balance Volumetrico'!F24)*G24)</f>
        <v>23695.472445168089</v>
      </c>
      <c r="F24" s="304">
        <f t="shared" si="2"/>
        <v>111231.08899999998</v>
      </c>
      <c r="G24" s="307">
        <f>'Balance Volumetrico'!G24</f>
        <v>111231.08899999999</v>
      </c>
      <c r="H24" s="304">
        <f>'Balance Volumetrico'!H24</f>
        <v>111231.0766</v>
      </c>
      <c r="I24" s="118">
        <f t="shared" si="0"/>
        <v>1.3082597104094568E-16</v>
      </c>
      <c r="J24" s="119">
        <f t="shared" si="1"/>
        <v>-1.1147963654916086E-7</v>
      </c>
      <c r="K24" s="141"/>
    </row>
    <row r="25" spans="1:11" x14ac:dyDescent="0.2">
      <c r="A25" s="250">
        <f>'Balance Volumetrico'!A25</f>
        <v>20150715</v>
      </c>
      <c r="B25" s="304">
        <f>IF(ISERROR(('Balance Volumetrico'!B25/'Balance Volumetrico'!F25)*G25),0,('Balance Volumetrico'!B25/'Balance Volumetrico'!F25)*G25)</f>
        <v>73658.248540318076</v>
      </c>
      <c r="C25" s="304">
        <f>IF(ISERROR(('Balance Volumetrico'!C25/'Balance Volumetrico'!F25)*G25),0,('Balance Volumetrico'!C25/'Balance Volumetrico'!F25)*G25)</f>
        <v>11636.184990720762</v>
      </c>
      <c r="D25" s="304">
        <f>IF(ISERROR(('Balance Volumetrico'!D25/'Balance Volumetrico'!F25)*G25),0,('Balance Volumetrico'!D25/'Balance Volumetrico'!F25)*G25)</f>
        <v>2931.0013137004185</v>
      </c>
      <c r="E25" s="304">
        <f>IF(ISERROR(('Balance Volumetrico'!E25/'Balance Volumetrico'!F25)*G25),0,('Balance Volumetrico'!E25/'Balance Volumetrico'!F25)*G25)</f>
        <v>24161.550155260749</v>
      </c>
      <c r="F25" s="304">
        <f t="shared" si="2"/>
        <v>112386.985</v>
      </c>
      <c r="G25" s="307">
        <f>'Balance Volumetrico'!G25</f>
        <v>112386.985</v>
      </c>
      <c r="H25" s="304">
        <f>'Balance Volumetrico'!H25</f>
        <v>0</v>
      </c>
      <c r="I25" s="118">
        <f t="shared" si="0"/>
        <v>0</v>
      </c>
      <c r="J25" s="119" t="e">
        <f t="shared" si="1"/>
        <v>#DIV/0!</v>
      </c>
      <c r="K25" s="141"/>
    </row>
    <row r="26" spans="1:11" x14ac:dyDescent="0.2">
      <c r="A26" s="250">
        <f>'Balance Volumetrico'!A26</f>
        <v>20150716</v>
      </c>
      <c r="B26" s="304">
        <f>IF(ISERROR(('Balance Volumetrico'!B26/'Balance Volumetrico'!F26)*G26),0,('Balance Volumetrico'!B26/'Balance Volumetrico'!F26)*G26)</f>
        <v>75983.731786507662</v>
      </c>
      <c r="C26" s="304">
        <f>IF(ISERROR(('Balance Volumetrico'!C26/'Balance Volumetrico'!F26)*G26),0,('Balance Volumetrico'!C26/'Balance Volumetrico'!F26)*G26)</f>
        <v>11798.635835738596</v>
      </c>
      <c r="D26" s="304">
        <f>IF(ISERROR(('Balance Volumetrico'!D26/'Balance Volumetrico'!F26)*G26),0,('Balance Volumetrico'!D26/'Balance Volumetrico'!F26)*G26)</f>
        <v>2733.1633869086882</v>
      </c>
      <c r="E26" s="304">
        <f>IF(ISERROR(('Balance Volumetrico'!E26/'Balance Volumetrico'!F26)*G26),0,('Balance Volumetrico'!E26/'Balance Volumetrico'!F26)*G26)</f>
        <v>22538.406990845055</v>
      </c>
      <c r="F26" s="304">
        <f t="shared" si="2"/>
        <v>113053.93799999999</v>
      </c>
      <c r="G26" s="307">
        <f>'Balance Volumetrico'!G26</f>
        <v>113053.93800000001</v>
      </c>
      <c r="H26" s="304">
        <f>'Balance Volumetrico'!H26</f>
        <v>0</v>
      </c>
      <c r="I26" s="118">
        <f t="shared" si="0"/>
        <v>1.2871657092004041E-16</v>
      </c>
      <c r="J26" s="119" t="e">
        <f t="shared" si="1"/>
        <v>#DIV/0!</v>
      </c>
      <c r="K26" s="141"/>
    </row>
    <row r="27" spans="1:11" x14ac:dyDescent="0.2">
      <c r="A27" s="250">
        <f>'Balance Volumetrico'!A27</f>
        <v>20150717</v>
      </c>
      <c r="B27" s="304">
        <f>IF(ISERROR(('Balance Volumetrico'!B27/'Balance Volumetrico'!F27)*G27),0,('Balance Volumetrico'!B27/'Balance Volumetrico'!F27)*G27)</f>
        <v>73576.35850327136</v>
      </c>
      <c r="C27" s="304">
        <f>IF(ISERROR(('Balance Volumetrico'!C27/'Balance Volumetrico'!F27)*G27),0,('Balance Volumetrico'!C27/'Balance Volumetrico'!F27)*G27)</f>
        <v>12232.223772146641</v>
      </c>
      <c r="D27" s="304">
        <f>IF(ISERROR(('Balance Volumetrico'!D27/'Balance Volumetrico'!F27)*G27),0,('Balance Volumetrico'!D27/'Balance Volumetrico'!F27)*G27)</f>
        <v>2737.2808441167308</v>
      </c>
      <c r="E27" s="304">
        <f>IF(ISERROR(('Balance Volumetrico'!E27/'Balance Volumetrico'!F27)*G27),0,('Balance Volumetrico'!E27/'Balance Volumetrico'!F27)*G27)</f>
        <v>16806.625880465264</v>
      </c>
      <c r="F27" s="304">
        <f t="shared" si="2"/>
        <v>105352.48899999999</v>
      </c>
      <c r="G27" s="307">
        <f>'Balance Volumetrico'!G27</f>
        <v>105352.489</v>
      </c>
      <c r="H27" s="304">
        <f>'Balance Volumetrico'!H27</f>
        <v>0</v>
      </c>
      <c r="I27" s="118">
        <f t="shared" si="0"/>
        <v>1.3812597468263756E-16</v>
      </c>
      <c r="J27" s="119" t="e">
        <f t="shared" si="1"/>
        <v>#DIV/0!</v>
      </c>
      <c r="K27" s="141"/>
    </row>
    <row r="28" spans="1:11" x14ac:dyDescent="0.2">
      <c r="A28" s="250">
        <f>'Balance Volumetrico'!A28</f>
        <v>20150718</v>
      </c>
      <c r="B28" s="304">
        <f>IF(ISERROR(('Balance Volumetrico'!B28/'Balance Volumetrico'!F28)*G28),0,('Balance Volumetrico'!B28/'Balance Volumetrico'!F28)*G28)</f>
        <v>72383.274833155418</v>
      </c>
      <c r="C28" s="304">
        <f>IF(ISERROR(('Balance Volumetrico'!C28/'Balance Volumetrico'!F28)*G28),0,('Balance Volumetrico'!C28/'Balance Volumetrico'!F28)*G28)</f>
        <v>11157.060493129929</v>
      </c>
      <c r="D28" s="304">
        <f>IF(ISERROR(('Balance Volumetrico'!D28/'Balance Volumetrico'!F28)*G28),0,('Balance Volumetrico'!D28/'Balance Volumetrico'!F28)*G28)</f>
        <v>3087.4382630255864</v>
      </c>
      <c r="E28" s="304">
        <f>IF(ISERROR(('Balance Volumetrico'!E28/'Balance Volumetrico'!F28)*G28),0,('Balance Volumetrico'!E28/'Balance Volumetrico'!F28)*G28)</f>
        <v>248.31141068907334</v>
      </c>
      <c r="F28" s="304">
        <f t="shared" si="2"/>
        <v>86876.085000000006</v>
      </c>
      <c r="G28" s="307">
        <f>'Balance Volumetrico'!G28</f>
        <v>86876.085000000006</v>
      </c>
      <c r="H28" s="304">
        <f>'Balance Volumetrico'!H28</f>
        <v>0</v>
      </c>
      <c r="I28" s="118">
        <f t="shared" si="0"/>
        <v>0</v>
      </c>
      <c r="J28" s="119" t="e">
        <f t="shared" si="1"/>
        <v>#DIV/0!</v>
      </c>
      <c r="K28" s="141"/>
    </row>
    <row r="29" spans="1:11" x14ac:dyDescent="0.2">
      <c r="A29" s="250">
        <f>'Balance Volumetrico'!A29</f>
        <v>20150719</v>
      </c>
      <c r="B29" s="304">
        <f>IF(ISERROR(('Balance Volumetrico'!B29/'Balance Volumetrico'!F29)*G29),0,('Balance Volumetrico'!B29/'Balance Volumetrico'!F29)*G29)</f>
        <v>69704.591320512351</v>
      </c>
      <c r="C29" s="304">
        <f>IF(ISERROR(('Balance Volumetrico'!C29/'Balance Volumetrico'!F29)*G29),0,('Balance Volumetrico'!C29/'Balance Volumetrico'!F29)*G29)</f>
        <v>10399.813274172633</v>
      </c>
      <c r="D29" s="304">
        <f>IF(ISERROR(('Balance Volumetrico'!D29/'Balance Volumetrico'!F29)*G29),0,('Balance Volumetrico'!D29/'Balance Volumetrico'!F29)*G29)</f>
        <v>1959.6309383550852</v>
      </c>
      <c r="E29" s="304">
        <f>IF(ISERROR(('Balance Volumetrico'!E29/'Balance Volumetrico'!F29)*G29),0,('Balance Volumetrico'!E29/'Balance Volumetrico'!F29)*G29)</f>
        <v>273.39046695992533</v>
      </c>
      <c r="F29" s="304">
        <f t="shared" si="2"/>
        <v>82337.425999999992</v>
      </c>
      <c r="G29" s="307">
        <f>'Balance Volumetrico'!G29</f>
        <v>82337.425999999992</v>
      </c>
      <c r="H29" s="304">
        <f>'Balance Volumetrico'!H29</f>
        <v>0</v>
      </c>
      <c r="I29" s="118">
        <f t="shared" si="0"/>
        <v>0</v>
      </c>
      <c r="J29" s="119" t="e">
        <f t="shared" si="1"/>
        <v>#DIV/0!</v>
      </c>
      <c r="K29" s="141"/>
    </row>
    <row r="30" spans="1:11" x14ac:dyDescent="0.2">
      <c r="A30" s="250">
        <f>'Balance Volumetrico'!A30</f>
        <v>20150720</v>
      </c>
      <c r="B30" s="304">
        <f>IF(ISERROR(('Balance Volumetrico'!B30/'Balance Volumetrico'!F30)*G30),0,('Balance Volumetrico'!B30/'Balance Volumetrico'!F30)*G30)</f>
        <v>68252.073110518395</v>
      </c>
      <c r="C30" s="304">
        <f>IF(ISERROR(('Balance Volumetrico'!C30/'Balance Volumetrico'!F30)*G30),0,('Balance Volumetrico'!C30/'Balance Volumetrico'!F30)*G30)</f>
        <v>12228.275918588</v>
      </c>
      <c r="D30" s="304">
        <f>IF(ISERROR(('Balance Volumetrico'!D30/'Balance Volumetrico'!F30)*G30),0,('Balance Volumetrico'!D30/'Balance Volumetrico'!F30)*G30)</f>
        <v>2809.9271954031219</v>
      </c>
      <c r="E30" s="304">
        <f>IF(ISERROR(('Balance Volumetrico'!E30/'Balance Volumetrico'!F30)*G30),0,('Balance Volumetrico'!E30/'Balance Volumetrico'!F30)*G30)</f>
        <v>384.44277549047683</v>
      </c>
      <c r="F30" s="304">
        <f t="shared" si="2"/>
        <v>83674.718999999997</v>
      </c>
      <c r="G30" s="307">
        <f>'Balance Volumetrico'!G30</f>
        <v>83674.718999999997</v>
      </c>
      <c r="H30" s="304">
        <f>'Balance Volumetrico'!H30</f>
        <v>0</v>
      </c>
      <c r="I30" s="118">
        <f t="shared" si="0"/>
        <v>0</v>
      </c>
      <c r="J30" s="119" t="e">
        <f t="shared" si="1"/>
        <v>#DIV/0!</v>
      </c>
      <c r="K30" s="141"/>
    </row>
    <row r="31" spans="1:11" x14ac:dyDescent="0.2">
      <c r="A31" s="250">
        <f>'Balance Volumetrico'!A31</f>
        <v>20150721</v>
      </c>
      <c r="B31" s="304">
        <f>IF(ISERROR(('Balance Volumetrico'!B31/'Balance Volumetrico'!F31)*G31),0,('Balance Volumetrico'!B31/'Balance Volumetrico'!F31)*G31)</f>
        <v>70326.014518213924</v>
      </c>
      <c r="C31" s="304">
        <f>IF(ISERROR(('Balance Volumetrico'!C31/'Balance Volumetrico'!F31)*G31),0,('Balance Volumetrico'!C31/'Balance Volumetrico'!F31)*G31)</f>
        <v>11876.67990091713</v>
      </c>
      <c r="D31" s="304">
        <f>IF(ISERROR(('Balance Volumetrico'!D31/'Balance Volumetrico'!F31)*G31),0,('Balance Volumetrico'!D31/'Balance Volumetrico'!F31)*G31)</f>
        <v>2657.6488682092554</v>
      </c>
      <c r="E31" s="304">
        <f>IF(ISERROR(('Balance Volumetrico'!E31/'Balance Volumetrico'!F31)*G31),0,('Balance Volumetrico'!E31/'Balance Volumetrico'!F31)*G31)</f>
        <v>355.88171265967895</v>
      </c>
      <c r="F31" s="304">
        <f t="shared" si="2"/>
        <v>85216.225000000006</v>
      </c>
      <c r="G31" s="307">
        <f>'Balance Volumetrico'!G31</f>
        <v>85216.224999999991</v>
      </c>
      <c r="H31" s="304">
        <f>'Balance Volumetrico'!H31</f>
        <v>0</v>
      </c>
      <c r="I31" s="118">
        <f t="shared" si="0"/>
        <v>-1.7076460765971332E-16</v>
      </c>
      <c r="J31" s="119" t="e">
        <f t="shared" si="1"/>
        <v>#DIV/0!</v>
      </c>
      <c r="K31" s="141"/>
    </row>
    <row r="32" spans="1:11" x14ac:dyDescent="0.2">
      <c r="A32" s="250">
        <f>'Balance Volumetrico'!A32</f>
        <v>20150722</v>
      </c>
      <c r="B32" s="304">
        <f>IF(ISERROR(('Balance Volumetrico'!B32/'Balance Volumetrico'!F32)*G32),0,('Balance Volumetrico'!B32/'Balance Volumetrico'!F32)*G32)</f>
        <v>68792.027602686881</v>
      </c>
      <c r="C32" s="304">
        <f>IF(ISERROR(('Balance Volumetrico'!C32/'Balance Volumetrico'!F32)*G32),0,('Balance Volumetrico'!C32/'Balance Volumetrico'!F32)*G32)</f>
        <v>12056.345009122959</v>
      </c>
      <c r="D32" s="304">
        <f>IF(ISERROR(('Balance Volumetrico'!D32/'Balance Volumetrico'!F32)*G32),0,('Balance Volumetrico'!D32/'Balance Volumetrico'!F32)*G32)</f>
        <v>2590.2654111523989</v>
      </c>
      <c r="E32" s="304">
        <f>IF(ISERROR(('Balance Volumetrico'!E32/'Balance Volumetrico'!F32)*G32),0,('Balance Volumetrico'!E32/'Balance Volumetrico'!F32)*G32)</f>
        <v>243.17997703777814</v>
      </c>
      <c r="F32" s="304">
        <f t="shared" si="2"/>
        <v>83681.818000000028</v>
      </c>
      <c r="G32" s="307">
        <f>'Balance Volumetrico'!G32</f>
        <v>83681.818000000014</v>
      </c>
      <c r="H32" s="304">
        <f>'Balance Volumetrico'!H32</f>
        <v>0</v>
      </c>
      <c r="I32" s="118">
        <f t="shared" si="0"/>
        <v>-1.7389578257449963E-16</v>
      </c>
      <c r="J32" s="119" t="e">
        <f t="shared" si="1"/>
        <v>#DIV/0!</v>
      </c>
      <c r="K32" s="141"/>
    </row>
    <row r="33" spans="1:11" x14ac:dyDescent="0.2">
      <c r="A33" s="250">
        <f>'Balance Volumetrico'!A33</f>
        <v>20150723</v>
      </c>
      <c r="B33" s="304">
        <f>IF(ISERROR(('Balance Volumetrico'!B33/'Balance Volumetrico'!F33)*G33),0,('Balance Volumetrico'!B33/'Balance Volumetrico'!F33)*G33)</f>
        <v>70490.263752809376</v>
      </c>
      <c r="C33" s="304">
        <f>IF(ISERROR(('Balance Volumetrico'!C33/'Balance Volumetrico'!F33)*G33),0,('Balance Volumetrico'!C33/'Balance Volumetrico'!F33)*G33)</f>
        <v>12147.765419884963</v>
      </c>
      <c r="D33" s="304">
        <f>IF(ISERROR(('Balance Volumetrico'!D33/'Balance Volumetrico'!F33)*G33),0,('Balance Volumetrico'!D33/'Balance Volumetrico'!F33)*G33)</f>
        <v>2773.3352432557549</v>
      </c>
      <c r="E33" s="304">
        <f>IF(ISERROR(('Balance Volumetrico'!E33/'Balance Volumetrico'!F33)*G33),0,('Balance Volumetrico'!E33/'Balance Volumetrico'!F33)*G33)</f>
        <v>541.13858404990333</v>
      </c>
      <c r="F33" s="304">
        <f t="shared" si="2"/>
        <v>85952.502999999997</v>
      </c>
      <c r="G33" s="307">
        <f>'Balance Volumetrico'!G33</f>
        <v>85952.502999999997</v>
      </c>
      <c r="H33" s="304">
        <f>'Balance Volumetrico'!H33</f>
        <v>0</v>
      </c>
      <c r="I33" s="118">
        <f t="shared" si="0"/>
        <v>0</v>
      </c>
      <c r="J33" s="119" t="e">
        <f t="shared" si="1"/>
        <v>#DIV/0!</v>
      </c>
      <c r="K33" s="141"/>
    </row>
    <row r="34" spans="1:11" x14ac:dyDescent="0.2">
      <c r="A34" s="250">
        <f>'Balance Volumetrico'!A34</f>
        <v>20150724</v>
      </c>
      <c r="B34" s="304">
        <f>IF(ISERROR(('Balance Volumetrico'!B34/'Balance Volumetrico'!F34)*G34),0,('Balance Volumetrico'!B34/'Balance Volumetrico'!F34)*G34)</f>
        <v>70359.457004462354</v>
      </c>
      <c r="C34" s="304">
        <f>IF(ISERROR(('Balance Volumetrico'!C34/'Balance Volumetrico'!F34)*G34),0,('Balance Volumetrico'!C34/'Balance Volumetrico'!F34)*G34)</f>
        <v>11530.619300417446</v>
      </c>
      <c r="D34" s="304">
        <f>IF(ISERROR(('Balance Volumetrico'!D34/'Balance Volumetrico'!F34)*G34),0,('Balance Volumetrico'!D34/'Balance Volumetrico'!F34)*G34)</f>
        <v>2794.1260882395277</v>
      </c>
      <c r="E34" s="304">
        <f>IF(ISERROR(('Balance Volumetrico'!E34/'Balance Volumetrico'!F34)*G34),0,('Balance Volumetrico'!E34/'Balance Volumetrico'!F34)*G34)</f>
        <v>5148.5926068806675</v>
      </c>
      <c r="F34" s="304">
        <f t="shared" si="2"/>
        <v>89832.794999999998</v>
      </c>
      <c r="G34" s="307">
        <f>'Balance Volumetrico'!G34</f>
        <v>89832.794999999998</v>
      </c>
      <c r="H34" s="304">
        <f>'Balance Volumetrico'!H34</f>
        <v>0</v>
      </c>
      <c r="I34" s="118">
        <f t="shared" si="0"/>
        <v>0</v>
      </c>
      <c r="J34" s="119" t="e">
        <f t="shared" si="1"/>
        <v>#DIV/0!</v>
      </c>
      <c r="K34" s="141"/>
    </row>
    <row r="35" spans="1:11" x14ac:dyDescent="0.2">
      <c r="A35" s="250">
        <f>'Balance Volumetrico'!A35</f>
        <v>20150725</v>
      </c>
      <c r="B35" s="304">
        <f>IF(ISERROR(('Balance Volumetrico'!B35/'Balance Volumetrico'!F35)*G35),0,('Balance Volumetrico'!B35/'Balance Volumetrico'!F35)*G35)</f>
        <v>70320.644973181799</v>
      </c>
      <c r="C35" s="304">
        <f>IF(ISERROR(('Balance Volumetrico'!C35/'Balance Volumetrico'!F35)*G35),0,('Balance Volumetrico'!C35/'Balance Volumetrico'!F35)*G35)</f>
        <v>10754.840178967703</v>
      </c>
      <c r="D35" s="304">
        <f>IF(ISERROR(('Balance Volumetrico'!D35/'Balance Volumetrico'!F35)*G35),0,('Balance Volumetrico'!D35/'Balance Volumetrico'!F35)*G35)</f>
        <v>2758.9022529086747</v>
      </c>
      <c r="E35" s="304">
        <f>IF(ISERROR(('Balance Volumetrico'!E35/'Balance Volumetrico'!F35)*G35),0,('Balance Volumetrico'!E35/'Balance Volumetrico'!F35)*G35)</f>
        <v>4820.860594941827</v>
      </c>
      <c r="F35" s="304">
        <f t="shared" si="2"/>
        <v>88655.248000000007</v>
      </c>
      <c r="G35" s="307">
        <f>'Balance Volumetrico'!G35</f>
        <v>88655.248000000007</v>
      </c>
      <c r="H35" s="304">
        <f>'Balance Volumetrico'!H35</f>
        <v>0</v>
      </c>
      <c r="I35" s="118">
        <f t="shared" si="0"/>
        <v>0</v>
      </c>
      <c r="J35" s="119" t="e">
        <f t="shared" si="1"/>
        <v>#DIV/0!</v>
      </c>
      <c r="K35" s="141"/>
    </row>
    <row r="36" spans="1:11" x14ac:dyDescent="0.2">
      <c r="A36" s="250">
        <f>'Balance Volumetrico'!A36</f>
        <v>20150726</v>
      </c>
      <c r="B36" s="304">
        <f>IF(ISERROR(('Balance Volumetrico'!B36/'Balance Volumetrico'!F36)*G36),0,('Balance Volumetrico'!B36/'Balance Volumetrico'!F36)*G36)</f>
        <v>72129.393660377755</v>
      </c>
      <c r="C36" s="304">
        <f>IF(ISERROR(('Balance Volumetrico'!C36/'Balance Volumetrico'!F36)*G36),0,('Balance Volumetrico'!C36/'Balance Volumetrico'!F36)*G36)</f>
        <v>9065.0061457566171</v>
      </c>
      <c r="D36" s="304">
        <f>IF(ISERROR(('Balance Volumetrico'!D36/'Balance Volumetrico'!F36)*G36),0,('Balance Volumetrico'!D36/'Balance Volumetrico'!F36)*G36)</f>
        <v>1908.3171760603041</v>
      </c>
      <c r="E36" s="304">
        <f>IF(ISERROR(('Balance Volumetrico'!E36/'Balance Volumetrico'!F36)*G36),0,('Balance Volumetrico'!E36/'Balance Volumetrico'!F36)*G36)</f>
        <v>9147.9330178053115</v>
      </c>
      <c r="F36" s="304">
        <f t="shared" si="2"/>
        <v>92250.64999999998</v>
      </c>
      <c r="G36" s="307">
        <f>'Balance Volumetrico'!G36</f>
        <v>92250.65</v>
      </c>
      <c r="H36" s="304">
        <f>'Balance Volumetrico'!H36</f>
        <v>0</v>
      </c>
      <c r="I36" s="118">
        <f t="shared" si="0"/>
        <v>1.577432270489894E-16</v>
      </c>
      <c r="J36" s="119" t="e">
        <f t="shared" si="1"/>
        <v>#DIV/0!</v>
      </c>
      <c r="K36" s="141"/>
    </row>
    <row r="37" spans="1:11" x14ac:dyDescent="0.2">
      <c r="A37" s="250">
        <f>'Balance Volumetrico'!A37</f>
        <v>20150727</v>
      </c>
      <c r="B37" s="304">
        <f>IF(ISERROR(('Balance Volumetrico'!B37/'Balance Volumetrico'!F37)*G37),0,('Balance Volumetrico'!B37/'Balance Volumetrico'!F37)*G37)</f>
        <v>69016.299540230408</v>
      </c>
      <c r="C37" s="304">
        <f>IF(ISERROR(('Balance Volumetrico'!C37/'Balance Volumetrico'!F37)*G37),0,('Balance Volumetrico'!C37/'Balance Volumetrico'!F37)*G37)</f>
        <v>10779.21359208745</v>
      </c>
      <c r="D37" s="304">
        <f>IF(ISERROR(('Balance Volumetrico'!D37/'Balance Volumetrico'!F37)*G37),0,('Balance Volumetrico'!D37/'Balance Volumetrico'!F37)*G37)</f>
        <v>2464.3333554661235</v>
      </c>
      <c r="E37" s="304">
        <f>IF(ISERROR(('Balance Volumetrico'!E37/'Balance Volumetrico'!F37)*G37),0,('Balance Volumetrico'!E37/'Balance Volumetrico'!F37)*G37)</f>
        <v>26078.034512216007</v>
      </c>
      <c r="F37" s="304">
        <f t="shared" si="2"/>
        <v>108337.88099999999</v>
      </c>
      <c r="G37" s="307">
        <f>'Balance Volumetrico'!G37</f>
        <v>108337.88099999999</v>
      </c>
      <c r="H37" s="304">
        <f>'Balance Volumetrico'!H37</f>
        <v>0</v>
      </c>
      <c r="I37" s="118">
        <f t="shared" si="0"/>
        <v>0</v>
      </c>
      <c r="J37" s="119" t="e">
        <f t="shared" si="1"/>
        <v>#DIV/0!</v>
      </c>
      <c r="K37" s="141"/>
    </row>
    <row r="38" spans="1:11" x14ac:dyDescent="0.2">
      <c r="A38" s="250">
        <f>'Balance Volumetrico'!A38</f>
        <v>20150728</v>
      </c>
      <c r="B38" s="304">
        <f>IF(ISERROR(('Balance Volumetrico'!B38/'Balance Volumetrico'!F38)*G38),0,('Balance Volumetrico'!B38/'Balance Volumetrico'!F38)*G38)</f>
        <v>67027.071543645739</v>
      </c>
      <c r="C38" s="304">
        <f>IF(ISERROR(('Balance Volumetrico'!C38/'Balance Volumetrico'!F38)*G38),0,('Balance Volumetrico'!C38/'Balance Volumetrico'!F38)*G38)</f>
        <v>10810.914880850325</v>
      </c>
      <c r="D38" s="304">
        <f>IF(ISERROR(('Balance Volumetrico'!D38/'Balance Volumetrico'!F38)*G38),0,('Balance Volumetrico'!D38/'Balance Volumetrico'!F38)*G38)</f>
        <v>2801.3465305259501</v>
      </c>
      <c r="E38" s="304">
        <f>IF(ISERROR(('Balance Volumetrico'!E38/'Balance Volumetrico'!F38)*G38),0,('Balance Volumetrico'!E38/'Balance Volumetrico'!F38)*G38)</f>
        <v>23068.558044977992</v>
      </c>
      <c r="F38" s="304">
        <f t="shared" si="2"/>
        <v>103707.891</v>
      </c>
      <c r="G38" s="307">
        <f>'Balance Volumetrico'!G38</f>
        <v>103707.891</v>
      </c>
      <c r="H38" s="304">
        <f>'Balance Volumetrico'!H38</f>
        <v>0</v>
      </c>
      <c r="I38" s="118">
        <f t="shared" si="0"/>
        <v>0</v>
      </c>
      <c r="J38" s="119" t="e">
        <f t="shared" si="1"/>
        <v>#DIV/0!</v>
      </c>
      <c r="K38" s="141"/>
    </row>
    <row r="39" spans="1:11" x14ac:dyDescent="0.2">
      <c r="A39" s="250">
        <f>'Balance Volumetrico'!A39</f>
        <v>20150729</v>
      </c>
      <c r="B39" s="304">
        <f>IF(ISERROR(('Balance Volumetrico'!B39/'Balance Volumetrico'!F39)*G39),0,('Balance Volumetrico'!B39/'Balance Volumetrico'!F39)*G39)</f>
        <v>0</v>
      </c>
      <c r="C39" s="304">
        <f>IF(ISERROR(('Balance Volumetrico'!C39/'Balance Volumetrico'!F39)*G39),0,('Balance Volumetrico'!C39/'Balance Volumetrico'!F39)*G39)</f>
        <v>0</v>
      </c>
      <c r="D39" s="304">
        <f>IF(ISERROR(('Balance Volumetrico'!D39/'Balance Volumetrico'!F39)*G39),0,('Balance Volumetrico'!D39/'Balance Volumetrico'!F39)*G39)</f>
        <v>0</v>
      </c>
      <c r="E39" s="304">
        <f>IF(ISERROR(('Balance Volumetrico'!E39/'Balance Volumetrico'!F39)*G39),0,('Balance Volumetrico'!E39/'Balance Volumetrico'!F39)*G39)</f>
        <v>0</v>
      </c>
      <c r="F39" s="304">
        <f t="shared" si="2"/>
        <v>0</v>
      </c>
      <c r="G39" s="307">
        <f>'Balance Volumetrico'!G39</f>
        <v>0</v>
      </c>
      <c r="H39" s="304">
        <f>'Balance Volumetrico'!H39</f>
        <v>0</v>
      </c>
      <c r="I39" s="118" t="e">
        <f t="shared" ref="I39:J42" si="3">(G39-F39)/G39</f>
        <v>#DIV/0!</v>
      </c>
      <c r="J39" s="119" t="e">
        <f t="shared" si="3"/>
        <v>#DIV/0!</v>
      </c>
      <c r="K39" s="141"/>
    </row>
    <row r="40" spans="1:11" x14ac:dyDescent="0.2">
      <c r="A40" s="250">
        <f>'Balance Volumetrico'!A40</f>
        <v>0</v>
      </c>
      <c r="B40" s="304">
        <f>IF(ISERROR(('Balance Volumetrico'!B40/'Balance Volumetrico'!F40)*G40),0,('Balance Volumetrico'!B40/'Balance Volumetrico'!F40)*G40)</f>
        <v>0</v>
      </c>
      <c r="C40" s="304">
        <f>IF(ISERROR(('Balance Volumetrico'!C40/'Balance Volumetrico'!F40)*G40),0,('Balance Volumetrico'!C40/'Balance Volumetrico'!F40)*G40)</f>
        <v>0</v>
      </c>
      <c r="D40" s="304">
        <f>IF(ISERROR(('Balance Volumetrico'!D40/'Balance Volumetrico'!F40)*G40),0,('Balance Volumetrico'!D40/'Balance Volumetrico'!F40)*G40)</f>
        <v>0</v>
      </c>
      <c r="E40" s="304">
        <f>IF(ISERROR(('Balance Volumetrico'!E40/'Balance Volumetrico'!F40)*G40),0,('Balance Volumetrico'!E40/'Balance Volumetrico'!F40)*G40)</f>
        <v>0</v>
      </c>
      <c r="F40" s="304">
        <f t="shared" si="2"/>
        <v>0</v>
      </c>
      <c r="G40" s="307">
        <f>'Balance Volumetrico'!G40</f>
        <v>0</v>
      </c>
      <c r="H40" s="304">
        <f>'Balance Volumetrico'!H40</f>
        <v>0</v>
      </c>
      <c r="I40" s="118" t="e">
        <f t="shared" si="3"/>
        <v>#DIV/0!</v>
      </c>
      <c r="J40" s="119" t="e">
        <f t="shared" si="3"/>
        <v>#DIV/0!</v>
      </c>
      <c r="K40" s="141"/>
    </row>
    <row r="41" spans="1:11" x14ac:dyDescent="0.2">
      <c r="A41" s="250">
        <f>'Balance Volumetrico'!A41</f>
        <v>0</v>
      </c>
      <c r="B41" s="304">
        <f>IF(ISERROR(('Balance Volumetrico'!B41/'Balance Volumetrico'!F41)*G41),0,('Balance Volumetrico'!B41/'Balance Volumetrico'!F41)*G41)</f>
        <v>0</v>
      </c>
      <c r="C41" s="304">
        <f>IF(ISERROR(('Balance Volumetrico'!C41/'Balance Volumetrico'!F41)*G41),0,('Balance Volumetrico'!C41/'Balance Volumetrico'!F41)*G41)</f>
        <v>0</v>
      </c>
      <c r="D41" s="304">
        <f>IF(ISERROR(('Balance Volumetrico'!D41/'Balance Volumetrico'!F41)*G41),0,('Balance Volumetrico'!D41/'Balance Volumetrico'!F41)*G41)</f>
        <v>0</v>
      </c>
      <c r="E41" s="304">
        <f>IF(ISERROR(('Balance Volumetrico'!E41/'Balance Volumetrico'!F41)*G41),0,('Balance Volumetrico'!E41/'Balance Volumetrico'!F41)*G41)</f>
        <v>0</v>
      </c>
      <c r="F41" s="304">
        <f t="shared" si="2"/>
        <v>0</v>
      </c>
      <c r="G41" s="307">
        <f>'Balance Volumetrico'!G41</f>
        <v>0</v>
      </c>
      <c r="H41" s="304">
        <f>'Balance Volumetrico'!H41</f>
        <v>0</v>
      </c>
      <c r="I41" s="118" t="e">
        <f t="shared" si="3"/>
        <v>#DIV/0!</v>
      </c>
      <c r="J41" s="119" t="e">
        <f t="shared" si="3"/>
        <v>#DIV/0!</v>
      </c>
      <c r="K41" s="141"/>
    </row>
    <row r="42" spans="1:11" s="128" customFormat="1" x14ac:dyDescent="0.2">
      <c r="A42" s="142" t="s">
        <v>45</v>
      </c>
      <c r="B42" s="143">
        <f t="shared" ref="B42:F42" si="4">SUM(B11:B41)</f>
        <v>2041576.5910501985</v>
      </c>
      <c r="C42" s="143">
        <f t="shared" si="4"/>
        <v>317779.71728849818</v>
      </c>
      <c r="D42" s="143">
        <f t="shared" si="4"/>
        <v>73717.813407622656</v>
      </c>
      <c r="E42" s="143">
        <f t="shared" ref="E42" si="5">SUM(E11:E41)</f>
        <v>425479.69825368031</v>
      </c>
      <c r="F42" s="143">
        <f t="shared" si="4"/>
        <v>2858553.82</v>
      </c>
      <c r="G42" s="338">
        <f>'Balance Volumetrico'!G42</f>
        <v>2858553.82</v>
      </c>
      <c r="H42" s="339">
        <f>'Balance Volumetrico'!H42</f>
        <v>1537236.9880000004</v>
      </c>
      <c r="I42" s="144">
        <f t="shared" si="3"/>
        <v>0</v>
      </c>
      <c r="J42" s="132">
        <f t="shared" si="3"/>
        <v>-0.85954009844577017</v>
      </c>
      <c r="K42" s="145"/>
    </row>
    <row r="43" spans="1:11" s="100" customFormat="1" x14ac:dyDescent="0.2">
      <c r="A43" s="352" t="str">
        <f>'Balance Volumetrico'!A43</f>
        <v>1ra Quincena</v>
      </c>
      <c r="B43" s="352"/>
      <c r="C43" s="352"/>
      <c r="D43" s="352"/>
      <c r="E43" s="352"/>
      <c r="F43" s="352"/>
      <c r="G43" s="352"/>
      <c r="H43" s="352"/>
      <c r="I43" s="352"/>
      <c r="J43" s="352"/>
    </row>
    <row r="44" spans="1:11" x14ac:dyDescent="0.2">
      <c r="A44" s="129" t="s">
        <v>42</v>
      </c>
      <c r="B44" s="130">
        <f t="shared" ref="B44:H44" si="6">SUM(B11:B24)</f>
        <v>1049557.1403603072</v>
      </c>
      <c r="C44" s="130">
        <f t="shared" si="6"/>
        <v>159306.13857599703</v>
      </c>
      <c r="D44" s="130">
        <f t="shared" si="6"/>
        <v>36711.096540295046</v>
      </c>
      <c r="E44" s="130">
        <f t="shared" ref="E44" si="7">SUM(E11:E24)</f>
        <v>291662.79152340064</v>
      </c>
      <c r="F44" s="130">
        <f t="shared" si="6"/>
        <v>1537237.1669999999</v>
      </c>
      <c r="G44" s="130">
        <f t="shared" si="6"/>
        <v>1537237.1669999999</v>
      </c>
      <c r="H44" s="130">
        <f t="shared" si="6"/>
        <v>1537236.9880000004</v>
      </c>
      <c r="I44" s="144">
        <f>(G44-F44)/G44</f>
        <v>0</v>
      </c>
      <c r="J44" s="132">
        <f>(H44-G44)/H44</f>
        <v>-1.1644268316165703E-7</v>
      </c>
    </row>
    <row r="45" spans="1:11" x14ac:dyDescent="0.2">
      <c r="A45" s="133" t="s">
        <v>43</v>
      </c>
      <c r="B45" s="134">
        <f>B44/$F$44</f>
        <v>0.68275550636638183</v>
      </c>
      <c r="C45" s="134">
        <f>C44/$F$44</f>
        <v>0.10363146428920361</v>
      </c>
      <c r="D45" s="134">
        <f>D44/$F$44</f>
        <v>2.388121841468269E-2</v>
      </c>
      <c r="E45" s="134">
        <f>E44/$F$44</f>
        <v>0.18973181092973188</v>
      </c>
      <c r="F45" s="134">
        <f>SUM(B45:D45)</f>
        <v>0.81026818907026821</v>
      </c>
      <c r="G45" s="134">
        <f>G44/H44</f>
        <v>1.0000001164426831</v>
      </c>
      <c r="H45" s="135"/>
      <c r="I45" s="134"/>
      <c r="J45" s="134"/>
    </row>
    <row r="46" spans="1:11" x14ac:dyDescent="0.2">
      <c r="A46" s="136" t="s">
        <v>51</v>
      </c>
      <c r="B46" s="137">
        <f>B45*$G$44</f>
        <v>1049557.1403603072</v>
      </c>
      <c r="C46" s="137">
        <f>C45*$G$44</f>
        <v>159306.13857599703</v>
      </c>
      <c r="D46" s="137">
        <f>D45*$G$44</f>
        <v>36711.096540295046</v>
      </c>
      <c r="E46" s="137">
        <f>E45*$G$44</f>
        <v>291662.79152340064</v>
      </c>
      <c r="F46" s="138">
        <f>SUM(B46:D46)</f>
        <v>1245574.3754765992</v>
      </c>
      <c r="G46" s="135"/>
      <c r="H46" s="135"/>
      <c r="I46" s="135"/>
      <c r="J46" s="135"/>
    </row>
    <row r="47" spans="1:11" x14ac:dyDescent="0.2">
      <c r="A47" s="256" t="s">
        <v>98</v>
      </c>
      <c r="B47" s="276">
        <f>(B46-'Balance Volumetrico'!B44)/'Balance Volumetrico'!B44</f>
        <v>-3.2847170790309159E-3</v>
      </c>
      <c r="C47" s="276">
        <f>(C46-'Balance Volumetrico'!C44)/'Balance Volumetrico'!C44</f>
        <v>-3.4771329271682514E-3</v>
      </c>
      <c r="D47" s="276">
        <f>(D46-'Balance Volumetrico'!D44)/'Balance Volumetrico'!D44</f>
        <v>-3.4990081353136267E-3</v>
      </c>
      <c r="E47" s="276">
        <f>(E46-'Balance Volumetrico'!E44)/'Balance Volumetrico'!E44</f>
        <v>-4.0029657540914306E-3</v>
      </c>
      <c r="F47" s="138"/>
      <c r="G47" s="135"/>
      <c r="H47" s="135"/>
      <c r="I47" s="135"/>
      <c r="J47" s="135"/>
    </row>
    <row r="48" spans="1:11" s="100" customFormat="1" x14ac:dyDescent="0.2">
      <c r="A48" s="352" t="str">
        <f>'Balance Volumetrico'!A48</f>
        <v>2da Quincena</v>
      </c>
      <c r="B48" s="352"/>
      <c r="C48" s="352"/>
      <c r="D48" s="352"/>
      <c r="E48" s="352"/>
      <c r="F48" s="352"/>
      <c r="G48" s="352"/>
      <c r="H48" s="352"/>
      <c r="I48" s="352"/>
      <c r="J48" s="352"/>
    </row>
    <row r="49" spans="1:10" x14ac:dyDescent="0.2">
      <c r="A49" s="129" t="s">
        <v>42</v>
      </c>
      <c r="B49" s="130">
        <f t="shared" ref="B49:H49" si="8">SUM(B25:B41)</f>
        <v>992019.45068989147</v>
      </c>
      <c r="C49" s="130">
        <f t="shared" si="8"/>
        <v>158473.57871250113</v>
      </c>
      <c r="D49" s="130">
        <f t="shared" si="8"/>
        <v>37006.716867327625</v>
      </c>
      <c r="E49" s="130">
        <f t="shared" ref="E49" si="9">SUM(E25:E41)</f>
        <v>133816.9067302797</v>
      </c>
      <c r="F49" s="130">
        <f t="shared" si="8"/>
        <v>1321316.6530000002</v>
      </c>
      <c r="G49" s="130">
        <f t="shared" si="8"/>
        <v>1321316.6530000002</v>
      </c>
      <c r="H49" s="130">
        <f t="shared" si="8"/>
        <v>0</v>
      </c>
      <c r="I49" s="144">
        <f>(G49-F49)/G49</f>
        <v>0</v>
      </c>
      <c r="J49" s="132" t="e">
        <f>(H49-G49)/H49</f>
        <v>#DIV/0!</v>
      </c>
    </row>
    <row r="50" spans="1:10" x14ac:dyDescent="0.2">
      <c r="A50" s="133" t="s">
        <v>43</v>
      </c>
      <c r="B50" s="134">
        <f>B49/$F$49</f>
        <v>0.75078100956159777</v>
      </c>
      <c r="C50" s="134">
        <f>C49/$F$49</f>
        <v>0.11993610945014034</v>
      </c>
      <c r="D50" s="134">
        <f>D49/$F$49</f>
        <v>2.8007455126903346E-2</v>
      </c>
      <c r="E50" s="134">
        <f>E49/$F$49</f>
        <v>0.10127542586135838</v>
      </c>
      <c r="F50" s="134">
        <f>SUM(B50:D50)</f>
        <v>0.89872457413864149</v>
      </c>
      <c r="G50" s="134" t="e">
        <f>G49/H49</f>
        <v>#DIV/0!</v>
      </c>
      <c r="H50" s="135"/>
      <c r="I50" s="134"/>
      <c r="J50" s="134"/>
    </row>
    <row r="51" spans="1:10" x14ac:dyDescent="0.2">
      <c r="A51" s="136" t="s">
        <v>51</v>
      </c>
      <c r="B51" s="137">
        <f>B50*MAX($G$49,$H$49)</f>
        <v>992019.45068989147</v>
      </c>
      <c r="C51" s="137">
        <f>C50*MAX($G$49,$H$49)</f>
        <v>158473.57871250113</v>
      </c>
      <c r="D51" s="137">
        <f>D50*MAX($G$49,$H$49)</f>
        <v>37006.716867327625</v>
      </c>
      <c r="E51" s="137">
        <f>E50*MAX($G$49,$H$49)</f>
        <v>133816.9067302797</v>
      </c>
      <c r="F51" s="138">
        <f>SUM(B51:D51)</f>
        <v>1187499.7462697204</v>
      </c>
      <c r="G51" s="135"/>
      <c r="H51" s="135"/>
      <c r="I51" s="135"/>
      <c r="J51" s="135"/>
    </row>
    <row r="52" spans="1:10" x14ac:dyDescent="0.2">
      <c r="A52" s="256" t="s">
        <v>98</v>
      </c>
      <c r="B52" s="276">
        <f>(B51-'Balance Volumetrico'!B49)/'Balance Volumetrico'!B49</f>
        <v>-3.1077399429496684E-3</v>
      </c>
      <c r="C52" s="276">
        <f>(C51-'Balance Volumetrico'!C49)/'Balance Volumetrico'!C49</f>
        <v>-3.1478184325667933E-3</v>
      </c>
      <c r="D52" s="276">
        <f>(D51-'Balance Volumetrico'!D49)/'Balance Volumetrico'!D49</f>
        <v>-3.1323743413079587E-3</v>
      </c>
      <c r="E52" s="276">
        <f>(E51-'Balance Volumetrico'!E49)/'Balance Volumetrico'!E49</f>
        <v>-2.7283133461041653E-3</v>
      </c>
      <c r="F52" s="102"/>
      <c r="G52" s="102"/>
      <c r="H52" s="102"/>
      <c r="I52" s="102"/>
      <c r="J52" s="102"/>
    </row>
    <row r="53" spans="1:10" x14ac:dyDescent="0.2">
      <c r="G53" s="139"/>
      <c r="H53" s="99"/>
    </row>
    <row r="54" spans="1:10" x14ac:dyDescent="0.2">
      <c r="G54" s="139"/>
      <c r="H54" s="99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M53"/>
  <sheetViews>
    <sheetView showGridLines="0" zoomScale="85" zoomScaleNormal="85" workbookViewId="0">
      <pane ySplit="10" topLeftCell="A23" activePane="bottomLeft" state="frozen"/>
      <selection pane="bottomLeft" activeCell="E24" sqref="E24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1" bestFit="1" customWidth="1"/>
    <col min="9" max="9" width="12.140625" bestFit="1" customWidth="1"/>
    <col min="11" max="11" width="17.7109375" customWidth="1"/>
  </cols>
  <sheetData>
    <row r="1" spans="1:13" x14ac:dyDescent="0.2">
      <c r="A1" s="364" t="s">
        <v>0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</row>
    <row r="2" spans="1:13" x14ac:dyDescent="0.2">
      <c r="A2" s="365" t="s">
        <v>7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</row>
    <row r="3" spans="1:13" x14ac:dyDescent="0.2">
      <c r="A3" s="365" t="s">
        <v>8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</row>
    <row r="4" spans="1:13" x14ac:dyDescent="0.2">
      <c r="A4" s="257"/>
      <c r="B4" s="257"/>
      <c r="C4" s="257"/>
      <c r="D4" s="257"/>
      <c r="E4" s="257"/>
      <c r="F4" s="257"/>
      <c r="G4" s="257"/>
      <c r="H4" s="257"/>
      <c r="I4" s="257"/>
      <c r="J4" s="257"/>
    </row>
    <row r="5" spans="1:13" x14ac:dyDescent="0.2">
      <c r="A5" s="71"/>
      <c r="B5" s="71"/>
      <c r="C5" s="71"/>
      <c r="D5" s="71"/>
      <c r="E5" s="71"/>
      <c r="F5" s="71"/>
      <c r="G5" s="71"/>
      <c r="H5" s="70"/>
      <c r="I5" s="72"/>
      <c r="J5" s="73"/>
    </row>
    <row r="6" spans="1:13" x14ac:dyDescent="0.2">
      <c r="A6" s="366" t="s">
        <v>100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</row>
    <row r="7" spans="1:13" x14ac:dyDescent="0.2">
      <c r="A7" s="367" t="str">
        <f>'Balance Volumetrico'!A7</f>
        <v>Sistema Apaseo</v>
      </c>
      <c r="B7" s="367"/>
      <c r="C7" s="367"/>
      <c r="D7" s="367"/>
      <c r="E7" s="367"/>
      <c r="F7" s="367"/>
      <c r="G7" s="367"/>
      <c r="H7" s="367"/>
      <c r="I7" s="367"/>
      <c r="J7" s="367"/>
      <c r="K7" s="367"/>
    </row>
    <row r="8" spans="1:13" ht="13.5" thickBot="1" x14ac:dyDescent="0.25">
      <c r="A8" s="74"/>
      <c r="B8" s="74"/>
      <c r="C8" s="74"/>
      <c r="D8" s="74"/>
      <c r="E8" s="74"/>
      <c r="F8" s="74"/>
      <c r="G8" s="75"/>
      <c r="H8" s="76"/>
      <c r="I8" s="75"/>
      <c r="J8" s="74"/>
    </row>
    <row r="9" spans="1:13" ht="24" x14ac:dyDescent="0.2">
      <c r="A9" s="140" t="s">
        <v>37</v>
      </c>
      <c r="B9" s="148" t="s">
        <v>50</v>
      </c>
      <c r="C9" s="148" t="s">
        <v>110</v>
      </c>
      <c r="D9" s="148" t="s">
        <v>119</v>
      </c>
      <c r="E9" s="148" t="s">
        <v>121</v>
      </c>
      <c r="F9" s="148" t="s">
        <v>38</v>
      </c>
      <c r="G9" s="149" t="s">
        <v>39</v>
      </c>
      <c r="H9" s="150" t="s">
        <v>40</v>
      </c>
      <c r="I9" s="346" t="s">
        <v>97</v>
      </c>
      <c r="J9" s="347"/>
      <c r="K9" s="362" t="s">
        <v>113</v>
      </c>
      <c r="L9" s="69"/>
    </row>
    <row r="10" spans="1:13" ht="13.5" thickBot="1" x14ac:dyDescent="0.25">
      <c r="A10" s="156"/>
      <c r="B10" s="361" t="s">
        <v>53</v>
      </c>
      <c r="C10" s="361"/>
      <c r="D10" s="361"/>
      <c r="E10" s="361"/>
      <c r="F10" s="361"/>
      <c r="G10" s="361"/>
      <c r="H10" s="361"/>
      <c r="I10" s="254" t="s">
        <v>41</v>
      </c>
      <c r="J10" s="255" t="s">
        <v>49</v>
      </c>
      <c r="K10" s="363"/>
      <c r="L10" s="69"/>
    </row>
    <row r="11" spans="1:13" x14ac:dyDescent="0.2">
      <c r="A11" s="251">
        <f>'Balance Volumetrico'!A11</f>
        <v>20150701</v>
      </c>
      <c r="B11" s="309">
        <f>'Ajuste de volumen'!B11*K11/1000000</f>
        <v>2801.1289319558718</v>
      </c>
      <c r="C11" s="309">
        <f>'Ajuste de volumen'!C11*K11/1000000</f>
        <v>424.7184463184829</v>
      </c>
      <c r="D11" s="309">
        <f>'Ajuste de volumen'!D11*K11/1000000</f>
        <v>63.849696122177967</v>
      </c>
      <c r="E11" s="309">
        <f>'Ajuste de volumen'!E11*K11/1000000</f>
        <v>829.67740238206557</v>
      </c>
      <c r="F11" s="309">
        <f>SUM(B11:D11)</f>
        <v>3289.697074396533</v>
      </c>
      <c r="G11" s="310">
        <f>'Ajuste de volumen'!G11*K11/1000000</f>
        <v>4119.3744767785984</v>
      </c>
      <c r="H11" s="309">
        <f>'Ajuste de volumen'!H11*K11/1000000</f>
        <v>4119.3740000000007</v>
      </c>
      <c r="I11" s="154">
        <f>(G11-F11)/G11</f>
        <v>0.20140858935235315</v>
      </c>
      <c r="J11" s="155">
        <f>(H11-G11)/H11</f>
        <v>-1.157405464175545E-7</v>
      </c>
      <c r="K11" s="315">
        <v>36959.581223642999</v>
      </c>
      <c r="L11" s="92"/>
      <c r="M11" s="92"/>
    </row>
    <row r="12" spans="1:13" x14ac:dyDescent="0.2">
      <c r="A12" s="251">
        <f>'Balance Volumetrico'!A12</f>
        <v>20150702</v>
      </c>
      <c r="B12" s="311">
        <f>'Ajuste de volumen'!B12*K12/1000000</f>
        <v>2744.3459258289672</v>
      </c>
      <c r="C12" s="311">
        <f>'Ajuste de volumen'!C12*K12/1000000</f>
        <v>487.20983362652049</v>
      </c>
      <c r="D12" s="311">
        <f>'Ajuste de volumen'!D12*K12/1000000</f>
        <v>85.43346073796819</v>
      </c>
      <c r="E12" s="311">
        <f>'Ajuste de volumen'!E12*K12/1000000</f>
        <v>891.37728071609115</v>
      </c>
      <c r="F12" s="311">
        <f t="shared" ref="F12:F41" si="0">SUM(B12:D12)</f>
        <v>3316.9892201934558</v>
      </c>
      <c r="G12" s="312">
        <f>'Ajuste de volumen'!G12*K12/1000000</f>
        <v>4208.3665009095466</v>
      </c>
      <c r="H12" s="311">
        <f>'Ajuste de volumen'!H12*K12/1000000</f>
        <v>4208.3660000000054</v>
      </c>
      <c r="I12" s="154">
        <f t="shared" ref="I12:I38" si="1">(G12-F12)/G12</f>
        <v>0.21181075377428252</v>
      </c>
      <c r="J12" s="155">
        <f t="shared" ref="J12:J38" si="2">(H12-G12)/H12</f>
        <v>-1.1902708585419269E-7</v>
      </c>
      <c r="K12" s="316">
        <v>38237.3695368759</v>
      </c>
      <c r="L12" s="92"/>
      <c r="M12" s="92"/>
    </row>
    <row r="13" spans="1:13" x14ac:dyDescent="0.2">
      <c r="A13" s="251">
        <f>'Balance Volumetrico'!A13</f>
        <v>20150703</v>
      </c>
      <c r="B13" s="311">
        <f>'Ajuste de volumen'!B13*K13/1000000</f>
        <v>2835.3479699813806</v>
      </c>
      <c r="C13" s="311">
        <f>'Ajuste de volumen'!C13*K13/1000000</f>
        <v>454.28591537644297</v>
      </c>
      <c r="D13" s="311">
        <f>'Ajuste de volumen'!D13*K13/1000000</f>
        <v>107.50724921071816</v>
      </c>
      <c r="E13" s="311">
        <f>'Ajuste de volumen'!E13*K13/1000000</f>
        <v>890.61731401353632</v>
      </c>
      <c r="F13" s="311">
        <f t="shared" si="0"/>
        <v>3397.1411345685419</v>
      </c>
      <c r="G13" s="312">
        <f>'Ajuste de volumen'!G13*K13/1000000</f>
        <v>4287.758448582078</v>
      </c>
      <c r="H13" s="311">
        <f>'Ajuste de volumen'!H13*K13/1000000</f>
        <v>4287.7579999999998</v>
      </c>
      <c r="I13" s="154">
        <f t="shared" si="1"/>
        <v>0.20771163410757315</v>
      </c>
      <c r="J13" s="155">
        <f t="shared" si="2"/>
        <v>-1.0461926214271596E-7</v>
      </c>
      <c r="K13" s="316">
        <v>36769.0228141064</v>
      </c>
      <c r="L13" s="92"/>
      <c r="M13" s="93"/>
    </row>
    <row r="14" spans="1:13" x14ac:dyDescent="0.2">
      <c r="A14" s="251">
        <f>'Balance Volumetrico'!A14</f>
        <v>20150704</v>
      </c>
      <c r="B14" s="311">
        <f>'Ajuste de volumen'!B14*K14/1000000</f>
        <v>2961.9692082415991</v>
      </c>
      <c r="C14" s="311">
        <f>'Ajuste de volumen'!C14*K14/1000000</f>
        <v>381.68869799641772</v>
      </c>
      <c r="D14" s="311">
        <f>'Ajuste de volumen'!D14*K14/1000000</f>
        <v>102.49424019055414</v>
      </c>
      <c r="E14" s="311">
        <f>'Ajuste de volumen'!E14*K14/1000000</f>
        <v>339.42227149106503</v>
      </c>
      <c r="F14" s="311">
        <f t="shared" si="0"/>
        <v>3446.1521464285711</v>
      </c>
      <c r="G14" s="312">
        <f>'Ajuste de volumen'!G14*K14/1000000</f>
        <v>3785.5744179196358</v>
      </c>
      <c r="H14" s="311">
        <f>'Ajuste de volumen'!H14*K14/1000000</f>
        <v>3785.5740000000046</v>
      </c>
      <c r="I14" s="154">
        <f t="shared" si="1"/>
        <v>8.9662025896084324E-2</v>
      </c>
      <c r="J14" s="155">
        <f t="shared" si="2"/>
        <v>-1.1039795582333224E-7</v>
      </c>
      <c r="K14" s="316">
        <v>36984.038166265498</v>
      </c>
      <c r="L14" s="92"/>
      <c r="M14" s="93"/>
    </row>
    <row r="15" spans="1:13" x14ac:dyDescent="0.2">
      <c r="A15" s="251">
        <f>'Balance Volumetrico'!A15</f>
        <v>20150705</v>
      </c>
      <c r="B15" s="311">
        <f>'Ajuste de volumen'!B15*K15/1000000</f>
        <v>2719.2842647517709</v>
      </c>
      <c r="C15" s="311">
        <f>'Ajuste de volumen'!C15*K15/1000000</f>
        <v>362.41879074128633</v>
      </c>
      <c r="D15" s="311">
        <f>'Ajuste de volumen'!D15*K15/1000000</f>
        <v>74.262278002671181</v>
      </c>
      <c r="E15" s="311">
        <f>'Ajuste de volumen'!E15*K15/1000000</f>
        <v>243.14907152487501</v>
      </c>
      <c r="F15" s="311">
        <f t="shared" si="0"/>
        <v>3155.9653334957284</v>
      </c>
      <c r="G15" s="312">
        <f>'Ajuste de volumen'!G15*K15/1000000</f>
        <v>3399.1144050206035</v>
      </c>
      <c r="H15" s="311">
        <f>'Ajuste de volumen'!H15*K15/1000000</f>
        <v>3399.114</v>
      </c>
      <c r="I15" s="154">
        <f t="shared" si="1"/>
        <v>7.1533064955311879E-2</v>
      </c>
      <c r="J15" s="155">
        <f t="shared" si="2"/>
        <v>-1.1915475722975314E-7</v>
      </c>
      <c r="K15" s="316">
        <v>36162.553890212497</v>
      </c>
      <c r="L15" s="92"/>
      <c r="M15" s="93"/>
    </row>
    <row r="16" spans="1:13" x14ac:dyDescent="0.2">
      <c r="A16" s="251">
        <f>'Balance Volumetrico'!A16</f>
        <v>20150706</v>
      </c>
      <c r="B16" s="311">
        <f>'Ajuste de volumen'!B16*K16/1000000</f>
        <v>2764.4182287235226</v>
      </c>
      <c r="C16" s="311">
        <f>'Ajuste de volumen'!C16*K16/1000000</f>
        <v>412.20115403651647</v>
      </c>
      <c r="D16" s="311">
        <f>'Ajuste de volumen'!D16*K16/1000000</f>
        <v>107.90986579889415</v>
      </c>
      <c r="E16" s="311">
        <f>'Ajuste de volumen'!E16*K16/1000000</f>
        <v>891.43722470567945</v>
      </c>
      <c r="F16" s="311">
        <f t="shared" si="0"/>
        <v>3284.5292485589334</v>
      </c>
      <c r="G16" s="312">
        <f>'Ajuste de volumen'!G16*K16/1000000</f>
        <v>4175.9664732646124</v>
      </c>
      <c r="H16" s="311">
        <f>'Ajuste de volumen'!H16*K16/1000000</f>
        <v>4175.9659999999958</v>
      </c>
      <c r="I16" s="154">
        <f t="shared" si="1"/>
        <v>0.21346848218558306</v>
      </c>
      <c r="J16" s="155">
        <f t="shared" si="2"/>
        <v>-1.1333057228682696E-7</v>
      </c>
      <c r="K16" s="316">
        <v>36404.970480131997</v>
      </c>
      <c r="L16" s="92"/>
      <c r="M16" s="93"/>
    </row>
    <row r="17" spans="1:13" x14ac:dyDescent="0.2">
      <c r="A17" s="251">
        <f>'Balance Volumetrico'!A17</f>
        <v>20150707</v>
      </c>
      <c r="B17" s="311">
        <f>'Ajuste de volumen'!B17*K17/1000000</f>
        <v>2595.4924031051701</v>
      </c>
      <c r="C17" s="311">
        <f>'Ajuste de volumen'!C17*K17/1000000</f>
        <v>429.03897963015811</v>
      </c>
      <c r="D17" s="311">
        <f>'Ajuste de volumen'!D17*K17/1000000</f>
        <v>105.38877775528027</v>
      </c>
      <c r="E17" s="311">
        <f>'Ajuste de volumen'!E17*K17/1000000</f>
        <v>927.6743219288976</v>
      </c>
      <c r="F17" s="311">
        <f t="shared" si="0"/>
        <v>3129.9201604906089</v>
      </c>
      <c r="G17" s="312">
        <f>'Ajuste de volumen'!G17*K17/1000000</f>
        <v>4057.5944824195062</v>
      </c>
      <c r="H17" s="311">
        <f>'Ajuste de volumen'!H17*K17/1000000</f>
        <v>4057.5940000000001</v>
      </c>
      <c r="I17" s="154">
        <f t="shared" si="1"/>
        <v>0.22862667177517793</v>
      </c>
      <c r="J17" s="155">
        <f t="shared" si="2"/>
        <v>-1.188929957433192E-7</v>
      </c>
      <c r="K17" s="316">
        <v>36272.143303082899</v>
      </c>
      <c r="L17" s="92"/>
      <c r="M17" s="93"/>
    </row>
    <row r="18" spans="1:13" x14ac:dyDescent="0.2">
      <c r="A18" s="251">
        <f>'Balance Volumetrico'!A18</f>
        <v>20150708</v>
      </c>
      <c r="B18" s="311">
        <f>'Ajuste de volumen'!B18*K18/1000000</f>
        <v>2788.737762869308</v>
      </c>
      <c r="C18" s="311">
        <f>'Ajuste de volumen'!C18*K18/1000000</f>
        <v>430.56572884270923</v>
      </c>
      <c r="D18" s="311">
        <f>'Ajuste de volumen'!D18*K18/1000000</f>
        <v>103.01568400954569</v>
      </c>
      <c r="E18" s="311">
        <f>'Ajuste de volumen'!E18*K18/1000000</f>
        <v>945.68035826970299</v>
      </c>
      <c r="F18" s="311">
        <f t="shared" si="0"/>
        <v>3322.3191757215627</v>
      </c>
      <c r="G18" s="312">
        <f>'Ajuste de volumen'!G18*K18/1000000</f>
        <v>4267.9995339912657</v>
      </c>
      <c r="H18" s="311">
        <f>'Ajuste de volumen'!H18*K18/1000000</f>
        <v>4267.998999999998</v>
      </c>
      <c r="I18" s="154">
        <f t="shared" si="1"/>
        <v>0.2215746161024858</v>
      </c>
      <c r="J18" s="155">
        <f t="shared" si="2"/>
        <v>-1.2511513421863887E-7</v>
      </c>
      <c r="K18" s="316">
        <v>36325.936612555197</v>
      </c>
      <c r="L18" s="92"/>
      <c r="M18" s="93"/>
    </row>
    <row r="19" spans="1:13" x14ac:dyDescent="0.2">
      <c r="A19" s="251">
        <f>'Balance Volumetrico'!A19</f>
        <v>20150709</v>
      </c>
      <c r="B19" s="311">
        <f>'Ajuste de volumen'!B19*K19/1000000</f>
        <v>2566.9104500635071</v>
      </c>
      <c r="C19" s="311">
        <f>'Ajuste de volumen'!C19*K19/1000000</f>
        <v>422.43038835802804</v>
      </c>
      <c r="D19" s="311">
        <f>'Ajuste de volumen'!D19*K19/1000000</f>
        <v>100.62848933468911</v>
      </c>
      <c r="E19" s="311">
        <f>'Ajuste de volumen'!E19*K19/1000000</f>
        <v>914.06315840982938</v>
      </c>
      <c r="F19" s="311">
        <f t="shared" si="0"/>
        <v>3089.9693277562246</v>
      </c>
      <c r="G19" s="312">
        <f>'Ajuste de volumen'!G19*K19/1000000</f>
        <v>4004.0324861660538</v>
      </c>
      <c r="H19" s="311">
        <f>'Ajuste de volumen'!H19*K19/1000000</f>
        <v>4004.0320000000006</v>
      </c>
      <c r="I19" s="154">
        <f t="shared" si="1"/>
        <v>0.22828564992115338</v>
      </c>
      <c r="J19" s="155">
        <f t="shared" si="2"/>
        <v>-1.2141912281888586E-7</v>
      </c>
      <c r="K19" s="316">
        <v>36281.048756695098</v>
      </c>
      <c r="L19" s="92"/>
      <c r="M19" s="93"/>
    </row>
    <row r="20" spans="1:13" x14ac:dyDescent="0.2">
      <c r="A20" s="251">
        <f>'Balance Volumetrico'!A20</f>
        <v>20150710</v>
      </c>
      <c r="B20" s="311">
        <f>'Ajuste de volumen'!B20*K20/1000000</f>
        <v>2788.2964607246145</v>
      </c>
      <c r="C20" s="311">
        <f>'Ajuste de volumen'!C20*K20/1000000</f>
        <v>435.07208029758249</v>
      </c>
      <c r="D20" s="311">
        <f>'Ajuste de volumen'!D20*K20/1000000</f>
        <v>103.18715783856176</v>
      </c>
      <c r="E20" s="311">
        <f>'Ajuste de volumen'!E20*K20/1000000</f>
        <v>953.7937780295108</v>
      </c>
      <c r="F20" s="311">
        <f t="shared" si="0"/>
        <v>3326.5556988607586</v>
      </c>
      <c r="G20" s="312">
        <f>'Ajuste de volumen'!G20*K20/1000000</f>
        <v>4280.3494768902701</v>
      </c>
      <c r="H20" s="311">
        <f>'Ajuste de volumen'!H20*K20/1000000</f>
        <v>4280.3489999999965</v>
      </c>
      <c r="I20" s="154">
        <f t="shared" si="1"/>
        <v>0.22283081864671833</v>
      </c>
      <c r="J20" s="155">
        <f t="shared" si="2"/>
        <v>-1.1141387620570277E-7</v>
      </c>
      <c r="K20" s="316">
        <v>36403.837706590602</v>
      </c>
      <c r="L20" s="92"/>
      <c r="M20" s="93"/>
    </row>
    <row r="21" spans="1:13" x14ac:dyDescent="0.2">
      <c r="A21" s="251">
        <f>'Balance Volumetrico'!A21</f>
        <v>20150711</v>
      </c>
      <c r="B21" s="311">
        <f>'Ajuste de volumen'!B21*K21/1000000</f>
        <v>2808.1622135720063</v>
      </c>
      <c r="C21" s="311">
        <f>'Ajuste de volumen'!C21*K21/1000000</f>
        <v>411.33348860745377</v>
      </c>
      <c r="D21" s="311">
        <f>'Ajuste de volumen'!D21*K21/1000000</f>
        <v>103.58226834284392</v>
      </c>
      <c r="E21" s="311">
        <f>'Ajuste de volumen'!E21*K21/1000000</f>
        <v>788.12752397306031</v>
      </c>
      <c r="F21" s="311">
        <f t="shared" si="0"/>
        <v>3323.077970522304</v>
      </c>
      <c r="G21" s="312">
        <f>'Ajuste de volumen'!G21*K21/1000000</f>
        <v>4111.2054944953643</v>
      </c>
      <c r="H21" s="311">
        <f>'Ajuste de volumen'!H21*K21/1000000</f>
        <v>4111.2050000000027</v>
      </c>
      <c r="I21" s="154">
        <f t="shared" si="1"/>
        <v>0.19170229389611187</v>
      </c>
      <c r="J21" s="155">
        <f t="shared" si="2"/>
        <v>-1.2027990860001551E-7</v>
      </c>
      <c r="K21" s="316">
        <v>36359.953064798603</v>
      </c>
      <c r="L21" s="92"/>
      <c r="M21" s="93"/>
    </row>
    <row r="22" spans="1:13" x14ac:dyDescent="0.2">
      <c r="A22" s="251">
        <f>'Balance Volumetrico'!A22</f>
        <v>20150712</v>
      </c>
      <c r="B22" s="311">
        <f>'Ajuste de volumen'!B22*K22/1000000</f>
        <v>2868.843163531631</v>
      </c>
      <c r="C22" s="311">
        <f>'Ajuste de volumen'!C22*K22/1000000</f>
        <v>358.26287917668924</v>
      </c>
      <c r="D22" s="311">
        <f>'Ajuste de volumen'!D22*K22/1000000</f>
        <v>78.988817538242117</v>
      </c>
      <c r="E22" s="311">
        <f>'Ajuste de volumen'!E22*K22/1000000</f>
        <v>267.29055925521709</v>
      </c>
      <c r="F22" s="311">
        <f t="shared" si="0"/>
        <v>3306.0948602465623</v>
      </c>
      <c r="G22" s="312">
        <f>'Ajuste de volumen'!G22*K22/1000000</f>
        <v>3573.3854195017789</v>
      </c>
      <c r="H22" s="311">
        <f>'Ajuste de volumen'!H22*K22/1000000</f>
        <v>3573.3850000000052</v>
      </c>
      <c r="I22" s="154">
        <f t="shared" si="1"/>
        <v>7.480037216150158E-2</v>
      </c>
      <c r="J22" s="155">
        <f t="shared" si="2"/>
        <v>-1.1739618699055489E-7</v>
      </c>
      <c r="K22" s="316">
        <v>36478.415126157801</v>
      </c>
      <c r="L22" s="92"/>
      <c r="M22" s="93"/>
    </row>
    <row r="23" spans="1:13" x14ac:dyDescent="0.2">
      <c r="A23" s="251">
        <f>'Balance Volumetrico'!A23</f>
        <v>20150713</v>
      </c>
      <c r="B23" s="311">
        <f>'Ajuste de volumen'!B23*K23/1000000</f>
        <v>2522.8330115522735</v>
      </c>
      <c r="C23" s="311">
        <f>'Ajuste de volumen'!C23*K23/1000000</f>
        <v>403.13085344823901</v>
      </c>
      <c r="D23" s="311">
        <f>'Ajuste de volumen'!D23*K23/1000000</f>
        <v>102.91693552737397</v>
      </c>
      <c r="E23" s="311">
        <f>'Ajuste de volumen'!E23*K23/1000000</f>
        <v>935.0446854188566</v>
      </c>
      <c r="F23" s="311">
        <f t="shared" si="0"/>
        <v>3028.8808005278865</v>
      </c>
      <c r="G23" s="312">
        <f>'Ajuste de volumen'!G23*K23/1000000</f>
        <v>3963.9254859467433</v>
      </c>
      <c r="H23" s="311">
        <f>'Ajuste de volumen'!H23*K23/1000000</f>
        <v>3963.925000000002</v>
      </c>
      <c r="I23" s="154">
        <f t="shared" si="1"/>
        <v>0.23588856267199251</v>
      </c>
      <c r="J23" s="155">
        <f t="shared" si="2"/>
        <v>-1.2259231475478025E-7</v>
      </c>
      <c r="K23" s="316">
        <v>36537.349020293899</v>
      </c>
      <c r="L23" s="92"/>
      <c r="M23" s="93"/>
    </row>
    <row r="24" spans="1:13" x14ac:dyDescent="0.2">
      <c r="A24" s="251">
        <f>'Balance Volumetrico'!A24</f>
        <v>20150714</v>
      </c>
      <c r="B24" s="311">
        <f>'Ajuste de volumen'!B24*K24/1000000</f>
        <v>2670.5230058378702</v>
      </c>
      <c r="C24" s="311">
        <f>'Ajuste de volumen'!C24*K24/1000000</f>
        <v>424.30703073810827</v>
      </c>
      <c r="D24" s="311">
        <f>'Ajuste de volumen'!D24*K24/1000000</f>
        <v>104.37887583166335</v>
      </c>
      <c r="E24" s="311">
        <f>'Ajuste de volumen'!E24*K24/1000000</f>
        <v>866.01054078149355</v>
      </c>
      <c r="F24" s="311">
        <f t="shared" si="0"/>
        <v>3199.2089124076415</v>
      </c>
      <c r="G24" s="312">
        <f>'Ajuste de volumen'!G24*K24/1000000</f>
        <v>4065.219453189135</v>
      </c>
      <c r="H24" s="311">
        <f>'Ajuste de volumen'!H24*K24/1000000</f>
        <v>4065.2189999999987</v>
      </c>
      <c r="I24" s="154">
        <f t="shared" si="1"/>
        <v>0.21302922283866241</v>
      </c>
      <c r="J24" s="155">
        <f t="shared" si="2"/>
        <v>-1.1147963648484479E-7</v>
      </c>
      <c r="K24" s="316">
        <v>36547.511039734003</v>
      </c>
      <c r="L24" s="92"/>
      <c r="M24" s="93"/>
    </row>
    <row r="25" spans="1:13" x14ac:dyDescent="0.2">
      <c r="A25" s="251">
        <f>'Balance Volumetrico'!A25</f>
        <v>20150715</v>
      </c>
      <c r="B25" s="311">
        <f>'Ajuste de volumen'!B25*K25/1000000</f>
        <v>2732.663879095654</v>
      </c>
      <c r="C25" s="311">
        <f>'Ajuste de volumen'!C25*K25/1000000</f>
        <v>431.69343616978045</v>
      </c>
      <c r="D25" s="311">
        <f>'Ajuste de volumen'!D25*K25/1000000</f>
        <v>108.73787495974659</v>
      </c>
      <c r="E25" s="311">
        <f>'Ajuste de volumen'!E25*K25/1000000</f>
        <v>896.37476699027047</v>
      </c>
      <c r="F25" s="311">
        <f t="shared" si="0"/>
        <v>3273.0951902251809</v>
      </c>
      <c r="G25" s="312">
        <f>'Ajuste de volumen'!G25*K25/1000000</f>
        <v>4169.4699572154514</v>
      </c>
      <c r="H25" s="311">
        <f>'Ajuste de volumen'!H25*K25/1000000</f>
        <v>0</v>
      </c>
      <c r="I25" s="154">
        <f t="shared" si="1"/>
        <v>0.21498530417254944</v>
      </c>
      <c r="J25" s="155" t="e">
        <f t="shared" si="2"/>
        <v>#DIV/0!</v>
      </c>
      <c r="K25" s="317">
        <v>37099.224231484201</v>
      </c>
      <c r="L25" s="92"/>
      <c r="M25" s="93"/>
    </row>
    <row r="26" spans="1:13" x14ac:dyDescent="0.2">
      <c r="A26" s="251">
        <f>'Balance Volumetrico'!A26</f>
        <v>20150716</v>
      </c>
      <c r="B26" s="311">
        <f>'Ajuste de volumen'!B26*K26/1000000</f>
        <v>2818.9375034926015</v>
      </c>
      <c r="C26" s="311">
        <f>'Ajuste de volumen'!C26*K26/1000000</f>
        <v>437.72023649569115</v>
      </c>
      <c r="D26" s="311">
        <f>'Ajuste de volumen'!D26*K26/1000000</f>
        <v>101.39824135220823</v>
      </c>
      <c r="E26" s="311">
        <f>'Ajuste de volumen'!E26*K26/1000000</f>
        <v>836.15741477381175</v>
      </c>
      <c r="F26" s="311">
        <f t="shared" si="0"/>
        <v>3358.0559813405007</v>
      </c>
      <c r="G26" s="312">
        <f>'Ajuste de volumen'!G26*K26/1000000</f>
        <v>4194.2133961143127</v>
      </c>
      <c r="H26" s="311">
        <f>'Ajuste de volumen'!H26*K26/1000000</f>
        <v>0</v>
      </c>
      <c r="I26" s="154">
        <f t="shared" si="1"/>
        <v>0.19935976923550475</v>
      </c>
      <c r="J26" s="155" t="e">
        <f t="shared" si="2"/>
        <v>#DIV/0!</v>
      </c>
      <c r="K26" s="317">
        <v>37099.224231484201</v>
      </c>
      <c r="L26" s="92"/>
      <c r="M26" s="93"/>
    </row>
    <row r="27" spans="1:13" x14ac:dyDescent="0.2">
      <c r="A27" s="251">
        <f>'Balance Volumetrico'!A27</f>
        <v>20150717</v>
      </c>
      <c r="B27" s="311">
        <f>'Ajuste de volumen'!B27*K27/1000000</f>
        <v>2729.6258222489332</v>
      </c>
      <c r="C27" s="311">
        <f>'Ajuste de volumen'!C27*K27/1000000</f>
        <v>453.80601257255972</v>
      </c>
      <c r="D27" s="311">
        <f>'Ajuste de volumen'!D27*K27/1000000</f>
        <v>101.55099582043295</v>
      </c>
      <c r="E27" s="311">
        <f>'Ajuste de volumen'!E27*K27/1000000</f>
        <v>623.51278211404644</v>
      </c>
      <c r="F27" s="311">
        <f t="shared" si="0"/>
        <v>3284.9828306419258</v>
      </c>
      <c r="G27" s="312">
        <f>'Ajuste de volumen'!G27*K27/1000000</f>
        <v>3908.4956127559731</v>
      </c>
      <c r="H27" s="311">
        <f>'Ajuste de volumen'!H27*K27/1000000</f>
        <v>0</v>
      </c>
      <c r="I27" s="154">
        <f t="shared" si="1"/>
        <v>0.15952756351551681</v>
      </c>
      <c r="J27" s="155" t="e">
        <f t="shared" si="2"/>
        <v>#DIV/0!</v>
      </c>
      <c r="K27" s="317">
        <v>37099.224231484201</v>
      </c>
      <c r="L27" s="92"/>
      <c r="M27" s="93"/>
    </row>
    <row r="28" spans="1:13" x14ac:dyDescent="0.2">
      <c r="A28" s="251">
        <f>'Balance Volumetrico'!A28</f>
        <v>20150718</v>
      </c>
      <c r="B28" s="311">
        <f>'Ajuste de volumen'!B28*K28/1000000</f>
        <v>2685.3633436443802</v>
      </c>
      <c r="C28" s="311">
        <f>'Ajuste de volumen'!C28*K28/1000000</f>
        <v>413.91828899886093</v>
      </c>
      <c r="D28" s="311">
        <f>'Ajuste de volumen'!D28*K28/1000000</f>
        <v>114.54156442085032</v>
      </c>
      <c r="E28" s="311">
        <f>'Ajuste de volumen'!E28*K28/1000000</f>
        <v>9.2121607043900955</v>
      </c>
      <c r="F28" s="311">
        <f t="shared" si="0"/>
        <v>3213.8231970640913</v>
      </c>
      <c r="G28" s="312">
        <f>'Ajuste de volumen'!G28*K28/1000000</f>
        <v>3223.0353577684814</v>
      </c>
      <c r="H28" s="311">
        <f>'Ajuste de volumen'!H28*K28/1000000</f>
        <v>0</v>
      </c>
      <c r="I28" s="154">
        <f t="shared" si="1"/>
        <v>2.8582251454939752E-3</v>
      </c>
      <c r="J28" s="155" t="e">
        <f t="shared" si="2"/>
        <v>#DIV/0!</v>
      </c>
      <c r="K28" s="317">
        <v>37099.224231484201</v>
      </c>
      <c r="L28" s="92"/>
      <c r="M28" s="93"/>
    </row>
    <row r="29" spans="1:13" x14ac:dyDescent="0.2">
      <c r="A29" s="251">
        <f>'Balance Volumetrico'!A29</f>
        <v>20150719</v>
      </c>
      <c r="B29" s="311">
        <f>'Ajuste de volumen'!B29*K29/1000000</f>
        <v>2585.9862633636549</v>
      </c>
      <c r="C29" s="311">
        <f>'Ajuste de volumen'!C29*K29/1000000</f>
        <v>385.82500462409638</v>
      </c>
      <c r="D29" s="311">
        <f>'Ajuste de volumen'!D29*K29/1000000</f>
        <v>72.700787592989101</v>
      </c>
      <c r="E29" s="311">
        <f>'Ajuste de volumen'!E29*K29/1000000</f>
        <v>10.142574236496444</v>
      </c>
      <c r="F29" s="311">
        <f t="shared" si="0"/>
        <v>3044.5120555807403</v>
      </c>
      <c r="G29" s="312">
        <f>'Ajuste de volumen'!G29*K29/1000000</f>
        <v>3054.654629817237</v>
      </c>
      <c r="H29" s="311">
        <f>'Ajuste de volumen'!H29*K29/1000000</f>
        <v>0</v>
      </c>
      <c r="I29" s="154">
        <f t="shared" si="1"/>
        <v>3.320366936901022E-3</v>
      </c>
      <c r="J29" s="155" t="e">
        <f t="shared" si="2"/>
        <v>#DIV/0!</v>
      </c>
      <c r="K29" s="317">
        <v>37099.224231484201</v>
      </c>
      <c r="L29" s="92"/>
      <c r="M29" s="93"/>
    </row>
    <row r="30" spans="1:13" x14ac:dyDescent="0.2">
      <c r="A30" s="251">
        <f>'Balance Volumetrico'!A30</f>
        <v>20150720</v>
      </c>
      <c r="B30" s="311">
        <f>'Ajuste de volumen'!B30*K30/1000000</f>
        <v>2532.0989645907753</v>
      </c>
      <c r="C30" s="311">
        <f>'Ajuste de volumen'!C30*K30/1000000</f>
        <v>453.6595502681547</v>
      </c>
      <c r="D30" s="311">
        <f>'Ajuste de volumen'!D30*K30/1000000</f>
        <v>104.24611909640593</v>
      </c>
      <c r="E30" s="311">
        <f>'Ajuste de volumen'!E30*K30/1000000</f>
        <v>14.262528732095339</v>
      </c>
      <c r="F30" s="311">
        <f t="shared" si="0"/>
        <v>3090.004633955336</v>
      </c>
      <c r="G30" s="312">
        <f>'Ajuste de volumen'!G30*K30/1000000</f>
        <v>3104.2671626874312</v>
      </c>
      <c r="H30" s="311">
        <f>'Ajuste de volumen'!H30*K30/1000000</f>
        <v>0</v>
      </c>
      <c r="I30" s="154">
        <f t="shared" si="1"/>
        <v>4.5944913838369033E-3</v>
      </c>
      <c r="J30" s="155" t="e">
        <f t="shared" si="2"/>
        <v>#DIV/0!</v>
      </c>
      <c r="K30" s="317">
        <v>37099.224231484201</v>
      </c>
      <c r="L30" s="92"/>
      <c r="M30" s="93"/>
    </row>
    <row r="31" spans="1:13" x14ac:dyDescent="0.2">
      <c r="A31" s="251">
        <f>'Balance Volumetrico'!A31</f>
        <v>20150721</v>
      </c>
      <c r="B31" s="311">
        <f>'Ajuste de volumen'!B31*K31/1000000</f>
        <v>2609.0405819178318</v>
      </c>
      <c r="C31" s="311">
        <f>'Ajuste de volumen'!C31*K31/1000000</f>
        <v>440.61561076968616</v>
      </c>
      <c r="D31" s="311">
        <f>'Ajuste de volumen'!D31*K31/1000000</f>
        <v>98.596711290245366</v>
      </c>
      <c r="E31" s="311">
        <f>'Ajuste de volumen'!E31*K31/1000000</f>
        <v>13.202935457846058</v>
      </c>
      <c r="F31" s="311">
        <f t="shared" si="0"/>
        <v>3148.2529039777633</v>
      </c>
      <c r="G31" s="312">
        <f>'Ajuste de volumen'!G31*K31/1000000</f>
        <v>3161.4558394356095</v>
      </c>
      <c r="H31" s="311">
        <f>'Ajuste de volumen'!H31*K31/1000000</f>
        <v>0</v>
      </c>
      <c r="I31" s="154">
        <f t="shared" si="1"/>
        <v>4.17622011136593E-3</v>
      </c>
      <c r="J31" s="155" t="e">
        <f t="shared" si="2"/>
        <v>#DIV/0!</v>
      </c>
      <c r="K31" s="317">
        <v>37099.224231484201</v>
      </c>
      <c r="L31" s="92"/>
      <c r="M31" s="93"/>
    </row>
    <row r="32" spans="1:13" x14ac:dyDescent="0.2">
      <c r="A32" s="251">
        <f>'Balance Volumetrico'!A32</f>
        <v>20150722</v>
      </c>
      <c r="B32" s="311">
        <f>'Ajuste de volumen'!B32*K32/1000000</f>
        <v>2552.130857370531</v>
      </c>
      <c r="C32" s="311">
        <f>'Ajuste de volumen'!C32*K32/1000000</f>
        <v>447.28104690558808</v>
      </c>
      <c r="D32" s="311">
        <f>'Ajuste de volumen'!D32*K32/1000000</f>
        <v>96.096837307400463</v>
      </c>
      <c r="E32" s="311">
        <f>'Ajuste de volumen'!E32*K32/1000000</f>
        <v>9.021788496731709</v>
      </c>
      <c r="F32" s="311">
        <f t="shared" si="0"/>
        <v>3095.5087415835196</v>
      </c>
      <c r="G32" s="312">
        <f>'Ajuste de volumen'!G32*K32/1000000</f>
        <v>3104.5305300802511</v>
      </c>
      <c r="H32" s="311">
        <f>'Ajuste de volumen'!H32*K32/1000000</f>
        <v>0</v>
      </c>
      <c r="I32" s="154">
        <f t="shared" si="1"/>
        <v>2.9060073364774578E-3</v>
      </c>
      <c r="J32" s="155" t="e">
        <f t="shared" si="2"/>
        <v>#DIV/0!</v>
      </c>
      <c r="K32" s="317">
        <v>37099.224231484201</v>
      </c>
      <c r="L32" s="94"/>
      <c r="M32" s="93"/>
    </row>
    <row r="33" spans="1:13" x14ac:dyDescent="0.2">
      <c r="A33" s="251">
        <f>'Balance Volumetrico'!A33</f>
        <v>20150723</v>
      </c>
      <c r="B33" s="311">
        <f>'Ajuste de volumen'!B33*K33/1000000</f>
        <v>2615.1341011019381</v>
      </c>
      <c r="C33" s="311">
        <f>'Ajuste de volumen'!C33*K33/1000000</f>
        <v>450.67267322378206</v>
      </c>
      <c r="D33" s="311">
        <f>'Ajuste de volumen'!D33*K33/1000000</f>
        <v>102.88858605862303</v>
      </c>
      <c r="E33" s="311">
        <f>'Ajuste de volumen'!E33*K33/1000000</f>
        <v>20.075821669975223</v>
      </c>
      <c r="F33" s="311">
        <f t="shared" si="0"/>
        <v>3168.6953603843431</v>
      </c>
      <c r="G33" s="312">
        <f>'Ajuste de volumen'!G33*K33/1000000</f>
        <v>3188.7711820543186</v>
      </c>
      <c r="H33" s="311">
        <f>'Ajuste de volumen'!H33*K33/1000000</f>
        <v>0</v>
      </c>
      <c r="I33" s="154">
        <f t="shared" si="1"/>
        <v>6.2957862210238583E-3</v>
      </c>
      <c r="J33" s="155" t="e">
        <f t="shared" si="2"/>
        <v>#DIV/0!</v>
      </c>
      <c r="K33" s="317">
        <v>37099.224231484201</v>
      </c>
      <c r="L33" s="94"/>
      <c r="M33" s="93"/>
    </row>
    <row r="34" spans="1:13" x14ac:dyDescent="0.2">
      <c r="A34" s="251">
        <f>'Balance Volumetrico'!A34</f>
        <v>20150724</v>
      </c>
      <c r="B34" s="311">
        <f>'Ajuste de volumen'!B34*K34/1000000</f>
        <v>2610.2812722140206</v>
      </c>
      <c r="C34" s="311">
        <f>'Ajuste de volumen'!C34*K34/1000000</f>
        <v>427.77703095406628</v>
      </c>
      <c r="D34" s="311">
        <f>'Ajuste de volumen'!D34*K34/1000000</f>
        <v>103.65991027863805</v>
      </c>
      <c r="E34" s="311">
        <f>'Ajuste de volumen'!E34*K34/1000000</f>
        <v>191.00879159922766</v>
      </c>
      <c r="F34" s="311">
        <f t="shared" si="0"/>
        <v>3141.7182134467253</v>
      </c>
      <c r="G34" s="312">
        <f>'Ajuste de volumen'!G34*K34/1000000</f>
        <v>3332.7270050459529</v>
      </c>
      <c r="H34" s="311">
        <f>'Ajuste de volumen'!H34*K34/1000000</f>
        <v>0</v>
      </c>
      <c r="I34" s="154">
        <f t="shared" si="1"/>
        <v>5.731306263910263E-2</v>
      </c>
      <c r="J34" s="155" t="e">
        <f t="shared" si="2"/>
        <v>#DIV/0!</v>
      </c>
      <c r="K34" s="317">
        <v>37099.224231484201</v>
      </c>
      <c r="L34" s="94"/>
      <c r="M34" s="93"/>
    </row>
    <row r="35" spans="1:13" x14ac:dyDescent="0.2">
      <c r="A35" s="251">
        <f>'Balance Volumetrico'!A35</f>
        <v>20150725</v>
      </c>
      <c r="B35" s="311">
        <f>'Ajuste de volumen'!B35*K35/1000000</f>
        <v>2608.8413759626637</v>
      </c>
      <c r="C35" s="311">
        <f>'Ajuste de volumen'!C35*K35/1000000</f>
        <v>398.99622737329844</v>
      </c>
      <c r="D35" s="311">
        <f>'Ajuste de volumen'!D35*K35/1000000</f>
        <v>102.35313331340586</v>
      </c>
      <c r="E35" s="311">
        <f>'Ajuste de volumen'!E35*K35/1000000</f>
        <v>178.85018820047316</v>
      </c>
      <c r="F35" s="311">
        <f t="shared" si="0"/>
        <v>3110.1907366493683</v>
      </c>
      <c r="G35" s="312">
        <f>'Ajuste de volumen'!G35*K35/1000000</f>
        <v>3289.0409248498418</v>
      </c>
      <c r="H35" s="311">
        <f>'Ajuste de volumen'!H35*K35/1000000</f>
        <v>0</v>
      </c>
      <c r="I35" s="154">
        <f t="shared" si="1"/>
        <v>5.4377611068685223E-2</v>
      </c>
      <c r="J35" s="155" t="e">
        <f t="shared" si="2"/>
        <v>#DIV/0!</v>
      </c>
      <c r="K35" s="317">
        <v>37099.224231484201</v>
      </c>
      <c r="L35" s="94"/>
      <c r="M35" s="93"/>
    </row>
    <row r="36" spans="1:13" x14ac:dyDescent="0.2">
      <c r="A36" s="251">
        <f>'Balance Volumetrico'!A36</f>
        <v>20150726</v>
      </c>
      <c r="B36" s="311">
        <f>'Ajuste de volumen'!B36*K36/1000000</f>
        <v>2675.9445490873495</v>
      </c>
      <c r="C36" s="311">
        <f>'Ajuste de volumen'!C36*K36/1000000</f>
        <v>336.30469566120706</v>
      </c>
      <c r="D36" s="311">
        <f>'Ajuste de volumen'!D36*K36/1000000</f>
        <v>70.797086819453938</v>
      </c>
      <c r="E36" s="311">
        <f>'Ajuste de volumen'!E36*K36/1000000</f>
        <v>339.38121828215719</v>
      </c>
      <c r="F36" s="311">
        <f t="shared" si="0"/>
        <v>3083.0463315680104</v>
      </c>
      <c r="G36" s="312">
        <f>'Ajuste de volumen'!G36*K36/1000000</f>
        <v>3422.4275498501679</v>
      </c>
      <c r="H36" s="311">
        <f>'Ajuste de volumen'!H36*K36/1000000</f>
        <v>0</v>
      </c>
      <c r="I36" s="154">
        <f t="shared" si="1"/>
        <v>9.9163886843131405E-2</v>
      </c>
      <c r="J36" s="155" t="e">
        <f t="shared" si="2"/>
        <v>#DIV/0!</v>
      </c>
      <c r="K36" s="317">
        <v>37099.224231484201</v>
      </c>
      <c r="L36" s="94"/>
      <c r="M36" s="93"/>
    </row>
    <row r="37" spans="1:13" x14ac:dyDescent="0.2">
      <c r="A37" s="251">
        <f>'Balance Volumetrico'!A37</f>
        <v>20150727</v>
      </c>
      <c r="B37" s="311">
        <f>'Ajuste de volumen'!B37*K37/1000000</f>
        <v>2560.4511722702878</v>
      </c>
      <c r="C37" s="311">
        <f>'Ajuste de volumen'!C37*K37/1000000</f>
        <v>399.90046209191462</v>
      </c>
      <c r="D37" s="311">
        <f>'Ajuste de volumen'!D37*K37/1000000</f>
        <v>91.424855735563582</v>
      </c>
      <c r="E37" s="311">
        <f>'Ajuste de volumen'!E37*K37/1000000</f>
        <v>967.47484988508529</v>
      </c>
      <c r="F37" s="311">
        <f t="shared" si="0"/>
        <v>3051.7764900977659</v>
      </c>
      <c r="G37" s="312">
        <f>'Ajuste de volumen'!G37*K37/1000000</f>
        <v>4019.2513399828517</v>
      </c>
      <c r="H37" s="311">
        <f>'Ajuste de volumen'!H37*K37/1000000</f>
        <v>0</v>
      </c>
      <c r="I37" s="154">
        <f t="shared" si="1"/>
        <v>0.24071021392984437</v>
      </c>
      <c r="J37" s="155" t="e">
        <f t="shared" si="2"/>
        <v>#DIV/0!</v>
      </c>
      <c r="K37" s="317">
        <v>37099.224231484201</v>
      </c>
      <c r="L37" s="94"/>
      <c r="M37" s="93"/>
    </row>
    <row r="38" spans="1:13" x14ac:dyDescent="0.2">
      <c r="A38" s="251">
        <f>'Balance Volumetrico'!A38</f>
        <v>20150728</v>
      </c>
      <c r="B38" s="311">
        <f>'Ajuste de volumen'!B38*K38/1000000</f>
        <v>2486.652356777447</v>
      </c>
      <c r="C38" s="311">
        <f>'Ajuste de volumen'!C38*K38/1000000</f>
        <v>401.07655531215551</v>
      </c>
      <c r="D38" s="311">
        <f>'Ajuste de volumen'!D38*K38/1000000</f>
        <v>103.92778308607252</v>
      </c>
      <c r="E38" s="311">
        <f>'Ajuste de volumen'!E38*K38/1000000</f>
        <v>855.82560760764727</v>
      </c>
      <c r="F38" s="311">
        <f t="shared" si="0"/>
        <v>2991.6566951756749</v>
      </c>
      <c r="G38" s="312">
        <f>'Ajuste de volumen'!G38*K38/1000000</f>
        <v>3847.4823027833222</v>
      </c>
      <c r="H38" s="311">
        <f>'Ajuste de volumen'!H38*K38/1000000</f>
        <v>0</v>
      </c>
      <c r="I38" s="154">
        <f t="shared" si="1"/>
        <v>0.22243782823602104</v>
      </c>
      <c r="J38" s="155" t="e">
        <f t="shared" si="2"/>
        <v>#DIV/0!</v>
      </c>
      <c r="K38" s="317">
        <v>37099.224231484201</v>
      </c>
      <c r="L38" s="94"/>
      <c r="M38" s="93"/>
    </row>
    <row r="39" spans="1:13" x14ac:dyDescent="0.2">
      <c r="A39" s="251">
        <f>'Balance Volumetrico'!A39</f>
        <v>20150729</v>
      </c>
      <c r="B39" s="311">
        <f>'Ajuste de volumen'!B39*K39/1000000</f>
        <v>0</v>
      </c>
      <c r="C39" s="311">
        <f>'Ajuste de volumen'!C39*K39/1000000</f>
        <v>0</v>
      </c>
      <c r="D39" s="311">
        <f>'Ajuste de volumen'!D39*K39/1000000</f>
        <v>0</v>
      </c>
      <c r="E39" s="311">
        <f>'Ajuste de volumen'!E39*K39/1000000</f>
        <v>0</v>
      </c>
      <c r="F39" s="311">
        <f t="shared" si="0"/>
        <v>0</v>
      </c>
      <c r="G39" s="312">
        <f>'Ajuste de volumen'!G39*K39/1000000</f>
        <v>0</v>
      </c>
      <c r="H39" s="311">
        <f>'Ajuste de volumen'!H39*K39/1000000</f>
        <v>0</v>
      </c>
      <c r="I39" s="154" t="e">
        <f t="shared" ref="I39:J42" si="3">(G39-F39)/G39</f>
        <v>#DIV/0!</v>
      </c>
      <c r="J39" s="155" t="e">
        <f t="shared" si="3"/>
        <v>#DIV/0!</v>
      </c>
      <c r="K39" s="317">
        <v>37099.224231484201</v>
      </c>
      <c r="L39" s="94"/>
      <c r="M39" s="93"/>
    </row>
    <row r="40" spans="1:13" x14ac:dyDescent="0.2">
      <c r="A40" s="251">
        <f>'Balance Volumetrico'!A40</f>
        <v>0</v>
      </c>
      <c r="B40" s="311">
        <f>'Ajuste de volumen'!B40*K40/1000000</f>
        <v>0</v>
      </c>
      <c r="C40" s="311">
        <f>'Ajuste de volumen'!C40*K40/1000000</f>
        <v>0</v>
      </c>
      <c r="D40" s="311">
        <f>'Ajuste de volumen'!D40*K40/1000000</f>
        <v>0</v>
      </c>
      <c r="E40" s="311">
        <f>'Ajuste de volumen'!E40*K40/1000000</f>
        <v>0</v>
      </c>
      <c r="F40" s="311">
        <f t="shared" si="0"/>
        <v>0</v>
      </c>
      <c r="G40" s="312">
        <f>'Ajuste de volumen'!G40*K40/1000000</f>
        <v>0</v>
      </c>
      <c r="H40" s="311">
        <f>'Ajuste de volumen'!H40*K40/1000000</f>
        <v>0</v>
      </c>
      <c r="I40" s="154" t="e">
        <f t="shared" si="3"/>
        <v>#DIV/0!</v>
      </c>
      <c r="J40" s="155" t="e">
        <f t="shared" si="3"/>
        <v>#DIV/0!</v>
      </c>
      <c r="K40" s="317">
        <v>37099.224231484201</v>
      </c>
      <c r="L40" s="94"/>
      <c r="M40" s="93"/>
    </row>
    <row r="41" spans="1:13" ht="13.5" thickBot="1" x14ac:dyDescent="0.25">
      <c r="A41" s="251">
        <f>'Balance Volumetrico'!A41</f>
        <v>0</v>
      </c>
      <c r="B41" s="313">
        <f>'Ajuste de volumen'!B41*K41/1000000</f>
        <v>0</v>
      </c>
      <c r="C41" s="313">
        <f>'Ajuste de volumen'!C41*K41/1000000</f>
        <v>0</v>
      </c>
      <c r="D41" s="313">
        <f>'Ajuste de volumen'!D41*K41/1000000</f>
        <v>0</v>
      </c>
      <c r="E41" s="311">
        <f>'Ajuste de volumen'!E41*K41/1000000</f>
        <v>0</v>
      </c>
      <c r="F41" s="313">
        <f t="shared" si="0"/>
        <v>0</v>
      </c>
      <c r="G41" s="314">
        <f>'Ajuste de volumen'!G41*K41/1000000</f>
        <v>0</v>
      </c>
      <c r="H41" s="313">
        <f>'Ajuste de volumen'!H41*K41/1000000</f>
        <v>0</v>
      </c>
      <c r="I41" s="154" t="e">
        <f t="shared" si="3"/>
        <v>#DIV/0!</v>
      </c>
      <c r="J41" s="155" t="e">
        <f t="shared" si="3"/>
        <v>#DIV/0!</v>
      </c>
      <c r="K41" s="318">
        <v>37099.224231484201</v>
      </c>
      <c r="L41" s="267" t="s">
        <v>103</v>
      </c>
      <c r="M41" s="93"/>
    </row>
    <row r="42" spans="1:13" ht="13.5" thickBot="1" x14ac:dyDescent="0.25">
      <c r="A42" s="104" t="s">
        <v>45</v>
      </c>
      <c r="B42" s="105">
        <f t="shared" ref="B42:G42" si="4">SUM(B11:B41)</f>
        <v>75239.445043877568</v>
      </c>
      <c r="C42" s="105">
        <f t="shared" si="4"/>
        <v>11715.911098615474</v>
      </c>
      <c r="D42" s="105">
        <f t="shared" si="4"/>
        <v>2716.46428337322</v>
      </c>
      <c r="E42" s="105">
        <f t="shared" ref="E42" si="5">SUM(E11:E41)</f>
        <v>15647.868919650135</v>
      </c>
      <c r="F42" s="105">
        <f t="shared" si="4"/>
        <v>89671.820425866244</v>
      </c>
      <c r="G42" s="105">
        <f t="shared" si="4"/>
        <v>105319.6893455164</v>
      </c>
      <c r="H42" s="105">
        <f>SUM(H11:H41)</f>
        <v>56299.860000000008</v>
      </c>
      <c r="I42" s="106">
        <f>(H42-F42)/H42</f>
        <v>-0.59275387942112523</v>
      </c>
      <c r="J42" s="157">
        <f t="shared" si="3"/>
        <v>-0.87069185155196449</v>
      </c>
      <c r="K42" s="158">
        <v>36884.2111</v>
      </c>
      <c r="L42" s="160">
        <f>(K42)*0.3048^3/4.1868/0.252</f>
        <v>989.92577142072719</v>
      </c>
      <c r="M42" s="95"/>
    </row>
    <row r="43" spans="1:13" s="4" customFormat="1" x14ac:dyDescent="0.2">
      <c r="A43" s="358" t="s">
        <v>101</v>
      </c>
      <c r="B43" s="359"/>
      <c r="C43" s="359"/>
      <c r="D43" s="359"/>
      <c r="E43" s="359"/>
      <c r="F43" s="359"/>
      <c r="G43" s="359"/>
      <c r="H43" s="359"/>
      <c r="I43" s="359"/>
      <c r="J43" s="360"/>
      <c r="L43" s="159"/>
    </row>
    <row r="44" spans="1:13" x14ac:dyDescent="0.2">
      <c r="A44" s="258" t="s">
        <v>42</v>
      </c>
      <c r="B44" s="77">
        <f t="shared" ref="B44:H44" si="6">SUM(B11:B24)</f>
        <v>38436.293000739497</v>
      </c>
      <c r="C44" s="77">
        <f t="shared" si="6"/>
        <v>5836.6642671946338</v>
      </c>
      <c r="D44" s="77">
        <f t="shared" si="6"/>
        <v>1343.5437962411841</v>
      </c>
      <c r="E44" s="77">
        <f t="shared" ref="E44" si="7">SUM(E11:E24)</f>
        <v>10683.36549089988</v>
      </c>
      <c r="F44" s="77">
        <f t="shared" si="6"/>
        <v>45616.501064175311</v>
      </c>
      <c r="G44" s="77">
        <f t="shared" si="6"/>
        <v>56299.86655507519</v>
      </c>
      <c r="H44" s="77">
        <f t="shared" si="6"/>
        <v>56299.860000000008</v>
      </c>
      <c r="I44" s="78">
        <f>(H44-F44)/H44</f>
        <v>0.18975817943108023</v>
      </c>
      <c r="J44" s="259">
        <f>(H44-G44)/H44</f>
        <v>-1.1643146505879115E-7</v>
      </c>
    </row>
    <row r="45" spans="1:13" x14ac:dyDescent="0.2">
      <c r="A45" s="260" t="s">
        <v>43</v>
      </c>
      <c r="B45" s="79">
        <f>B44/$F$44</f>
        <v>0.84259625583000375</v>
      </c>
      <c r="C45" s="79">
        <f>C44/$F$44</f>
        <v>0.12795072245859795</v>
      </c>
      <c r="D45" s="79">
        <f>D44/$F$44</f>
        <v>2.9453021711398408E-2</v>
      </c>
      <c r="E45" s="79">
        <f>E44/$F$44</f>
        <v>0.23419958220535259</v>
      </c>
      <c r="F45" s="79">
        <f>SUM(B45:D45)</f>
        <v>1</v>
      </c>
      <c r="G45" s="79">
        <f>G44/H44</f>
        <v>1.0000001164314651</v>
      </c>
      <c r="H45" s="80"/>
      <c r="I45" s="79"/>
      <c r="J45" s="261"/>
    </row>
    <row r="46" spans="1:13" ht="13.5" thickBot="1" x14ac:dyDescent="0.25">
      <c r="A46" s="262" t="s">
        <v>102</v>
      </c>
      <c r="B46" s="263">
        <f>B45*$H$44</f>
        <v>47438.051239753404</v>
      </c>
      <c r="C46" s="263">
        <f>C45*$H$44</f>
        <v>7203.6077613179214</v>
      </c>
      <c r="D46" s="263">
        <f>D45*$H$44</f>
        <v>1658.200998928691</v>
      </c>
      <c r="E46" s="263">
        <f>E45*$H$44</f>
        <v>13185.403690219844</v>
      </c>
      <c r="F46" s="264">
        <f>SUM(B46:D46)</f>
        <v>56299.860000000015</v>
      </c>
      <c r="G46" s="265"/>
      <c r="H46" s="265"/>
      <c r="I46" s="265"/>
      <c r="J46" s="266"/>
    </row>
    <row r="47" spans="1:13" s="4" customFormat="1" x14ac:dyDescent="0.2">
      <c r="A47" s="358" t="s">
        <v>55</v>
      </c>
      <c r="B47" s="359"/>
      <c r="C47" s="359"/>
      <c r="D47" s="359"/>
      <c r="E47" s="359"/>
      <c r="F47" s="359"/>
      <c r="G47" s="359"/>
      <c r="H47" s="359"/>
      <c r="I47" s="359"/>
      <c r="J47" s="360"/>
    </row>
    <row r="48" spans="1:13" x14ac:dyDescent="0.2">
      <c r="A48" s="258" t="s">
        <v>42</v>
      </c>
      <c r="B48" s="77">
        <f t="shared" ref="B48:H48" si="8">SUM(B25:B41)</f>
        <v>36803.15204313807</v>
      </c>
      <c r="C48" s="77">
        <f t="shared" si="8"/>
        <v>5879.2468314208418</v>
      </c>
      <c r="D48" s="77">
        <f t="shared" si="8"/>
        <v>1372.920487132036</v>
      </c>
      <c r="E48" s="77">
        <f t="shared" ref="E48" si="9">SUM(E25:E41)</f>
        <v>4964.5034287502531</v>
      </c>
      <c r="F48" s="77">
        <f t="shared" si="8"/>
        <v>44055.319361690941</v>
      </c>
      <c r="G48" s="77">
        <f t="shared" si="8"/>
        <v>49019.822790441198</v>
      </c>
      <c r="H48" s="77">
        <f t="shared" si="8"/>
        <v>0</v>
      </c>
      <c r="I48" s="78" t="e">
        <f>(H48-F48)/H48</f>
        <v>#DIV/0!</v>
      </c>
      <c r="J48" s="259" t="e">
        <f>(H48-G48)/H48</f>
        <v>#DIV/0!</v>
      </c>
    </row>
    <row r="49" spans="1:10" x14ac:dyDescent="0.2">
      <c r="A49" s="260" t="s">
        <v>43</v>
      </c>
      <c r="B49" s="79">
        <f>B48/$F$48</f>
        <v>0.83538497907566833</v>
      </c>
      <c r="C49" s="79">
        <f>C48/$F$48</f>
        <v>0.13345146321951853</v>
      </c>
      <c r="D49" s="79">
        <f>D48/$F$48</f>
        <v>3.1163557704813338E-2</v>
      </c>
      <c r="E49" s="79">
        <f>E48/$F$48</f>
        <v>0.11268794553484096</v>
      </c>
      <c r="F49" s="79">
        <f>SUM(B49:D49)</f>
        <v>1.0000000000000002</v>
      </c>
      <c r="G49" s="79" t="e">
        <f>G48/H48</f>
        <v>#DIV/0!</v>
      </c>
      <c r="H49" s="80"/>
      <c r="I49" s="79"/>
      <c r="J49" s="261"/>
    </row>
    <row r="50" spans="1:10" ht="13.5" thickBot="1" x14ac:dyDescent="0.25">
      <c r="A50" s="262" t="s">
        <v>102</v>
      </c>
      <c r="B50" s="263">
        <f>B49*$H$48</f>
        <v>0</v>
      </c>
      <c r="C50" s="263">
        <f>C49*$H$48</f>
        <v>0</v>
      </c>
      <c r="D50" s="263">
        <f>D49*$H$48</f>
        <v>0</v>
      </c>
      <c r="E50" s="263">
        <f>E49*$H$48</f>
        <v>0</v>
      </c>
      <c r="F50" s="264">
        <f>SUM(B50:D50)</f>
        <v>0</v>
      </c>
      <c r="G50" s="265"/>
      <c r="H50" s="265"/>
      <c r="I50" s="265"/>
      <c r="J50" s="266"/>
    </row>
    <row r="51" spans="1:10" x14ac:dyDescent="0.2">
      <c r="H51"/>
    </row>
    <row r="52" spans="1:10" x14ac:dyDescent="0.2">
      <c r="G52" s="81"/>
      <c r="H52"/>
    </row>
    <row r="53" spans="1:10" x14ac:dyDescent="0.2">
      <c r="G53" s="81"/>
      <c r="H53"/>
    </row>
  </sheetData>
  <mergeCells count="10">
    <mergeCell ref="A47:J47"/>
    <mergeCell ref="I9:J9"/>
    <mergeCell ref="B10:H10"/>
    <mergeCell ref="K9:K10"/>
    <mergeCell ref="A1:K1"/>
    <mergeCell ref="A2:K2"/>
    <mergeCell ref="A3:K3"/>
    <mergeCell ref="A6:K6"/>
    <mergeCell ref="A7:K7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="90" zoomScaleNormal="85" zoomScaleSheetLayoutView="90" workbookViewId="0">
      <selection activeCell="I23" sqref="I23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368"/>
    </row>
    <row r="2" spans="1:10" x14ac:dyDescent="0.2">
      <c r="A2" s="369" t="s">
        <v>7</v>
      </c>
      <c r="B2" s="369"/>
      <c r="C2" s="369"/>
      <c r="D2" s="369"/>
      <c r="E2" s="369"/>
      <c r="F2" s="369"/>
      <c r="G2" s="369"/>
      <c r="H2" s="369"/>
      <c r="I2" s="369"/>
      <c r="J2" s="369"/>
    </row>
    <row r="3" spans="1:10" x14ac:dyDescent="0.2">
      <c r="A3" s="369" t="s">
        <v>8</v>
      </c>
      <c r="B3" s="369"/>
      <c r="C3" s="369"/>
      <c r="D3" s="369"/>
      <c r="E3" s="369"/>
      <c r="F3" s="369"/>
      <c r="G3" s="369"/>
      <c r="H3" s="369"/>
      <c r="I3" s="369"/>
      <c r="J3" s="369"/>
    </row>
    <row r="4" spans="1:10" x14ac:dyDescent="0.2">
      <c r="A4" s="369" t="s">
        <v>46</v>
      </c>
      <c r="B4" s="369"/>
      <c r="C4" s="369"/>
      <c r="D4" s="369"/>
      <c r="E4" s="369"/>
      <c r="F4" s="369"/>
      <c r="G4" s="369"/>
      <c r="H4" s="369"/>
      <c r="I4" s="369"/>
      <c r="J4" s="369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374" t="s">
        <v>56</v>
      </c>
      <c r="B6" s="374"/>
      <c r="C6" s="374"/>
      <c r="D6" s="374"/>
      <c r="E6" s="374"/>
      <c r="F6" s="374"/>
      <c r="G6" s="374"/>
      <c r="H6" s="374"/>
      <c r="I6" s="374"/>
      <c r="J6" s="374"/>
    </row>
    <row r="8" spans="1:10" ht="13.5" thickBot="1" x14ac:dyDescent="0.25"/>
    <row r="9" spans="1:10" ht="13.5" thickTop="1" x14ac:dyDescent="0.2">
      <c r="A9" s="10" t="s">
        <v>2</v>
      </c>
      <c r="B9" s="55" t="s">
        <v>58</v>
      </c>
      <c r="C9" s="11"/>
      <c r="D9" s="12"/>
      <c r="E9" s="13" t="s">
        <v>11</v>
      </c>
      <c r="F9" s="375">
        <v>42005</v>
      </c>
      <c r="G9" s="376"/>
      <c r="H9" s="14" t="s">
        <v>10</v>
      </c>
      <c r="I9" s="377">
        <f ca="1">TODAY()</f>
        <v>42214</v>
      </c>
      <c r="J9" s="378"/>
    </row>
    <row r="10" spans="1:10" x14ac:dyDescent="0.2">
      <c r="A10" s="15" t="s">
        <v>17</v>
      </c>
      <c r="B10" s="161" t="s">
        <v>54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1" t="s">
        <v>57</v>
      </c>
      <c r="C11" s="17"/>
      <c r="D11" s="18"/>
      <c r="E11" s="22" t="s">
        <v>12</v>
      </c>
      <c r="F11" s="25">
        <f>F9</f>
        <v>42005</v>
      </c>
      <c r="G11" s="25">
        <f>F11+13</f>
        <v>42018</v>
      </c>
      <c r="H11" s="22" t="s">
        <v>60</v>
      </c>
      <c r="I11" s="161" t="s">
        <v>114</v>
      </c>
      <c r="J11" s="24"/>
    </row>
    <row r="12" spans="1:10" ht="13.5" x14ac:dyDescent="0.25">
      <c r="A12" s="15"/>
      <c r="B12" s="161"/>
      <c r="C12" s="17"/>
      <c r="D12" s="18"/>
      <c r="E12" s="22"/>
      <c r="F12" s="59"/>
      <c r="G12" s="60"/>
      <c r="H12" s="22" t="s">
        <v>61</v>
      </c>
      <c r="I12" s="161" t="s">
        <v>34</v>
      </c>
      <c r="J12" s="24"/>
    </row>
    <row r="13" spans="1:10" ht="13.5" x14ac:dyDescent="0.25">
      <c r="A13" s="15" t="s">
        <v>9</v>
      </c>
      <c r="B13" s="161" t="s">
        <v>59</v>
      </c>
      <c r="C13" s="17"/>
      <c r="D13" s="18"/>
      <c r="E13" s="22"/>
      <c r="F13" s="59"/>
      <c r="G13" s="60"/>
      <c r="H13" s="22" t="s">
        <v>13</v>
      </c>
      <c r="I13" s="161" t="s">
        <v>48</v>
      </c>
      <c r="J13" s="24"/>
    </row>
    <row r="14" spans="1:10" x14ac:dyDescent="0.2">
      <c r="A14" s="15"/>
      <c r="B14" s="161" t="s">
        <v>111</v>
      </c>
      <c r="C14" s="17"/>
      <c r="D14" s="18"/>
      <c r="E14" s="329"/>
      <c r="F14" s="330"/>
      <c r="G14" s="331"/>
      <c r="H14" s="332"/>
      <c r="I14" s="333"/>
      <c r="J14" s="24"/>
    </row>
    <row r="15" spans="1:10" ht="13.5" thickBot="1" x14ac:dyDescent="0.25">
      <c r="A15" s="26"/>
      <c r="B15" s="162" t="s">
        <v>120</v>
      </c>
      <c r="C15" s="27"/>
      <c r="D15" s="28"/>
      <c r="E15" s="29"/>
      <c r="F15" s="30"/>
      <c r="G15" s="31"/>
      <c r="H15" s="32"/>
      <c r="I15" s="33"/>
      <c r="J15" s="34"/>
    </row>
    <row r="16" spans="1:10" ht="13.5" thickTop="1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381" t="s">
        <v>20</v>
      </c>
      <c r="B20" s="382"/>
      <c r="C20" s="383"/>
      <c r="D20" s="384" t="s">
        <v>21</v>
      </c>
      <c r="E20" s="383"/>
      <c r="F20" s="385" t="s">
        <v>22</v>
      </c>
      <c r="G20" s="386"/>
      <c r="H20" s="164"/>
      <c r="I20" s="379" t="s">
        <v>35</v>
      </c>
    </row>
    <row r="21" spans="1:9" ht="14.25" x14ac:dyDescent="0.2">
      <c r="A21" s="165"/>
      <c r="B21" s="37"/>
      <c r="C21" s="38"/>
      <c r="D21" s="39" t="s">
        <v>15</v>
      </c>
      <c r="E21" s="39" t="s">
        <v>33</v>
      </c>
      <c r="F21" s="84" t="s">
        <v>23</v>
      </c>
      <c r="G21" s="84" t="s">
        <v>52</v>
      </c>
      <c r="H21" s="84" t="s">
        <v>24</v>
      </c>
      <c r="I21" s="380"/>
    </row>
    <row r="22" spans="1:9" x14ac:dyDescent="0.2">
      <c r="A22" s="166" t="s">
        <v>25</v>
      </c>
      <c r="B22" s="4"/>
      <c r="C22" s="6"/>
      <c r="D22" s="40">
        <f>+E22/(1000*0.3048^3)</f>
        <v>54287.01822449029</v>
      </c>
      <c r="E22" s="40">
        <f>+'Balance Volumetrico'!G44</f>
        <v>1537237.1669999999</v>
      </c>
      <c r="F22" s="41">
        <f>G22*0.9478</f>
        <v>53361.013520900262</v>
      </c>
      <c r="G22" s="41">
        <f>'Balance de Energia'!G44</f>
        <v>56299.86655507519</v>
      </c>
      <c r="H22" s="65"/>
      <c r="I22" s="167">
        <f>MAX(I23:I26)</f>
        <v>14</v>
      </c>
    </row>
    <row r="23" spans="1:9" x14ac:dyDescent="0.2">
      <c r="A23" s="166" t="str">
        <f>B13</f>
        <v>Proteinol</v>
      </c>
      <c r="B23" s="68"/>
      <c r="C23" s="6"/>
      <c r="D23" s="61">
        <f>+E23/(1000*0.3048^3)</f>
        <v>37064.760616982865</v>
      </c>
      <c r="E23" s="61">
        <f>+'Ajuste de volumen'!B44</f>
        <v>1049557.1403603072</v>
      </c>
      <c r="F23" s="62">
        <f>G23*0.9478</f>
        <v>36429.918506100898</v>
      </c>
      <c r="G23" s="62">
        <f>+'Balance de Energia'!B44</f>
        <v>38436.293000739497</v>
      </c>
      <c r="H23" s="66">
        <f>F23/$F$27</f>
        <v>0.68270664483972265</v>
      </c>
      <c r="I23" s="168">
        <f>COUNTIF('Balance Volumetrico'!B11:B24,"&gt;"&amp;0)</f>
        <v>14</v>
      </c>
    </row>
    <row r="24" spans="1:9" x14ac:dyDescent="0.2">
      <c r="A24" s="166" t="s">
        <v>111</v>
      </c>
      <c r="B24" s="68"/>
      <c r="C24" s="4"/>
      <c r="D24" s="334">
        <f>+E24/(1000*0.3048^3)</f>
        <v>5625.843190498611</v>
      </c>
      <c r="E24" s="334">
        <f>+'Ajuste de volumen'!C44</f>
        <v>159306.13857599703</v>
      </c>
      <c r="F24" s="335">
        <f>G24*0.9478</f>
        <v>5531.9903924470736</v>
      </c>
      <c r="G24" s="335">
        <f>+'Balance de Energia'!C44</f>
        <v>5836.6642671946338</v>
      </c>
      <c r="H24" s="336">
        <f>F24/$F$27</f>
        <v>0.1036710142373949</v>
      </c>
      <c r="I24" s="168">
        <f>COUNTIF('Balance Volumetrico'!C11:C24,"&gt;"&amp;0)</f>
        <v>14</v>
      </c>
    </row>
    <row r="25" spans="1:9" ht="13.5" thickBot="1" x14ac:dyDescent="0.25">
      <c r="A25" s="288" t="s">
        <v>120</v>
      </c>
      <c r="B25" s="169"/>
      <c r="C25" s="169"/>
      <c r="D25" s="334">
        <f>+E25/(1000*0.3048^3)</f>
        <v>1296.4401393009123</v>
      </c>
      <c r="E25" s="334">
        <f>+'Ajuste de volumen'!D44</f>
        <v>36711.096540295046</v>
      </c>
      <c r="F25" s="335">
        <f>G25*0.9478</f>
        <v>1273.4108100773942</v>
      </c>
      <c r="G25" s="335">
        <f>+'Balance de Energia'!D44</f>
        <v>1343.5437962411841</v>
      </c>
      <c r="H25" s="336">
        <f>F25/$F$27</f>
        <v>2.3864067154171064E-2</v>
      </c>
      <c r="I25" s="168">
        <f>COUNTIF('Balance Volumetrico'!D11:D24,"&gt;"&amp;0)</f>
        <v>14</v>
      </c>
    </row>
    <row r="26" spans="1:9" ht="13.5" thickTop="1" x14ac:dyDescent="0.2">
      <c r="A26" s="286" t="s">
        <v>122</v>
      </c>
      <c r="B26" s="4"/>
      <c r="C26" s="4"/>
      <c r="D26" s="334">
        <f>+E26/(1000*0.3048^3)</f>
        <v>10299.974277707899</v>
      </c>
      <c r="E26" s="334">
        <f>+'Ajuste de volumen'!E44</f>
        <v>291662.79152340064</v>
      </c>
      <c r="F26" s="335">
        <f>G26*0.9478</f>
        <v>10125.693812274905</v>
      </c>
      <c r="G26" s="335">
        <f>+'Balance de Energia'!E44</f>
        <v>10683.36549089988</v>
      </c>
      <c r="H26" s="336">
        <f>F26/$F$27</f>
        <v>0.18975827376871143</v>
      </c>
      <c r="I26" s="168">
        <f>COUNTIF('Balance Volumetrico'!E11:E24,"&gt;"&amp;0)</f>
        <v>14</v>
      </c>
    </row>
    <row r="27" spans="1:9" x14ac:dyDescent="0.2">
      <c r="C27" s="42" t="s">
        <v>3</v>
      </c>
      <c r="D27" s="163">
        <f>SUM(D23:D26)</f>
        <v>54287.01822449029</v>
      </c>
      <c r="E27" s="163">
        <f t="shared" ref="E27:H27" si="0">SUM(E23:E26)</f>
        <v>1537237.1669999999</v>
      </c>
      <c r="F27" s="163">
        <f t="shared" si="0"/>
        <v>53361.013520900269</v>
      </c>
      <c r="G27" s="163">
        <f t="shared" si="0"/>
        <v>56299.86655507519</v>
      </c>
      <c r="H27" s="163">
        <f t="shared" si="0"/>
        <v>1</v>
      </c>
      <c r="I27" s="57"/>
    </row>
    <row r="28" spans="1:9" x14ac:dyDescent="0.2">
      <c r="C28" s="42"/>
      <c r="D28" s="43"/>
      <c r="E28" s="43"/>
      <c r="F28" s="44"/>
      <c r="G28" s="8"/>
      <c r="H28" s="45"/>
    </row>
    <row r="29" spans="1:9" ht="13.5" thickBot="1" x14ac:dyDescent="0.25">
      <c r="A29" s="1" t="s">
        <v>26</v>
      </c>
      <c r="G29" s="8"/>
      <c r="H29" s="45"/>
    </row>
    <row r="30" spans="1:9" ht="13.5" thickTop="1" x14ac:dyDescent="0.2">
      <c r="A30" s="370" t="s">
        <v>4</v>
      </c>
      <c r="B30" s="371"/>
      <c r="C30" s="372" t="s">
        <v>27</v>
      </c>
      <c r="D30" s="373"/>
      <c r="F30" s="83"/>
    </row>
    <row r="31" spans="1:9" x14ac:dyDescent="0.2">
      <c r="A31" s="172" t="s">
        <v>5</v>
      </c>
      <c r="B31" s="2" t="s">
        <v>6</v>
      </c>
      <c r="C31" s="46" t="s">
        <v>53</v>
      </c>
      <c r="D31" s="173" t="s">
        <v>14</v>
      </c>
      <c r="F31" s="83"/>
    </row>
    <row r="32" spans="1:9" x14ac:dyDescent="0.2">
      <c r="A32" s="174">
        <f>F11</f>
        <v>42005</v>
      </c>
      <c r="B32" s="47">
        <f>G11</f>
        <v>42018</v>
      </c>
      <c r="C32" s="48">
        <f>'Balance de Energia'!H44</f>
        <v>56299.860000000008</v>
      </c>
      <c r="D32" s="175">
        <f>C32*0.9478</f>
        <v>53361.007308000007</v>
      </c>
      <c r="F32" s="83"/>
    </row>
    <row r="33" spans="1:6" ht="13.5" thickBot="1" x14ac:dyDescent="0.25">
      <c r="A33" s="176"/>
      <c r="B33" s="177"/>
      <c r="C33" s="178"/>
      <c r="D33" s="179"/>
      <c r="F33" s="83"/>
    </row>
    <row r="34" spans="1:6" ht="13.5" thickTop="1" x14ac:dyDescent="0.2">
      <c r="A34" s="170"/>
      <c r="B34" s="170"/>
      <c r="C34" s="171">
        <f>SUM(C32:C33)</f>
        <v>56299.860000000008</v>
      </c>
      <c r="D34" s="171">
        <f>SUM(D32:D33)</f>
        <v>53361.007308000007</v>
      </c>
      <c r="F34" s="83"/>
    </row>
    <row r="35" spans="1:6" x14ac:dyDescent="0.2">
      <c r="A35" s="3"/>
      <c r="B35" s="3"/>
      <c r="C35" s="8"/>
      <c r="D35" s="53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4" t="s">
        <v>29</v>
      </c>
      <c r="D39" s="278">
        <f>(F22-F27)/F22</f>
        <v>-1.3635343735241466E-16</v>
      </c>
      <c r="E39" s="9" t="s">
        <v>104</v>
      </c>
      <c r="F39" s="9" t="str">
        <f>IF(D39&gt;0,"Igasmex",IF(B39=0," ","Usuarios"))</f>
        <v xml:space="preserve"> </v>
      </c>
    </row>
    <row r="40" spans="1:6" x14ac:dyDescent="0.2">
      <c r="A40" s="54" t="s">
        <v>30</v>
      </c>
      <c r="D40" s="279">
        <f>(F22-D34)/F22</f>
        <v>1.1643145143850238E-7</v>
      </c>
      <c r="E40" s="9" t="s">
        <v>104</v>
      </c>
      <c r="F40" s="9" t="str">
        <f>IF(D40&gt;0,"Igasamex",IF(B40=0," ","Pemex"))</f>
        <v>Igasamex</v>
      </c>
    </row>
    <row r="41" spans="1:6" x14ac:dyDescent="0.2">
      <c r="A41" s="54" t="s">
        <v>36</v>
      </c>
      <c r="D41" s="280">
        <f>(F27-D34)/F27</f>
        <v>1.164314515748558E-7</v>
      </c>
      <c r="E41" s="9" t="s">
        <v>104</v>
      </c>
      <c r="F41" s="9" t="str">
        <f>IF(D41&gt;0,"Usuarios",IF(B41=0," ","Pemex"))</f>
        <v>Usuarios</v>
      </c>
    </row>
    <row r="42" spans="1:6" ht="13.5" thickBot="1" x14ac:dyDescent="0.25">
      <c r="A42" s="54" t="s">
        <v>31</v>
      </c>
      <c r="D42" s="180">
        <f>'Balance de Energia'!L42</f>
        <v>989.92577142072719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7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/>
  <dimension ref="A1:J43"/>
  <sheetViews>
    <sheetView view="pageBreakPreview" zoomScale="90" zoomScaleNormal="85" zoomScaleSheetLayoutView="90" workbookViewId="0">
      <selection activeCell="I23" sqref="I23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6.28515625" customWidth="1"/>
  </cols>
  <sheetData>
    <row r="1" spans="1:10" ht="15.75" x14ac:dyDescent="0.25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368"/>
    </row>
    <row r="2" spans="1:10" x14ac:dyDescent="0.2">
      <c r="A2" s="369" t="s">
        <v>7</v>
      </c>
      <c r="B2" s="369"/>
      <c r="C2" s="369"/>
      <c r="D2" s="369"/>
      <c r="E2" s="369"/>
      <c r="F2" s="369"/>
      <c r="G2" s="369"/>
      <c r="H2" s="369"/>
      <c r="I2" s="369"/>
      <c r="J2" s="369"/>
    </row>
    <row r="3" spans="1:10" x14ac:dyDescent="0.2">
      <c r="A3" s="369" t="s">
        <v>8</v>
      </c>
      <c r="B3" s="369"/>
      <c r="C3" s="369"/>
      <c r="D3" s="369"/>
      <c r="E3" s="369"/>
      <c r="F3" s="369"/>
      <c r="G3" s="369"/>
      <c r="H3" s="369"/>
      <c r="I3" s="369"/>
      <c r="J3" s="369"/>
    </row>
    <row r="4" spans="1:10" x14ac:dyDescent="0.2">
      <c r="A4" s="369" t="s">
        <v>46</v>
      </c>
      <c r="B4" s="369"/>
      <c r="C4" s="369"/>
      <c r="D4" s="369"/>
      <c r="E4" s="369"/>
      <c r="F4" s="369"/>
      <c r="G4" s="369"/>
      <c r="H4" s="369"/>
      <c r="I4" s="369"/>
      <c r="J4" s="369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374" t="s">
        <v>1</v>
      </c>
      <c r="B6" s="374"/>
      <c r="C6" s="374"/>
      <c r="D6" s="374"/>
      <c r="E6" s="374"/>
      <c r="F6" s="374"/>
      <c r="G6" s="374"/>
      <c r="H6" s="374"/>
      <c r="I6" s="374"/>
      <c r="J6" s="374"/>
    </row>
    <row r="8" spans="1:10" ht="13.5" thickBot="1" x14ac:dyDescent="0.25"/>
    <row r="9" spans="1:10" ht="13.5" thickTop="1" x14ac:dyDescent="0.2">
      <c r="A9" s="10" t="s">
        <v>2</v>
      </c>
      <c r="B9" s="55" t="str">
        <f>+'QUINCENA 1 '!B9</f>
        <v>Apaseo</v>
      </c>
      <c r="C9" s="11"/>
      <c r="D9" s="12"/>
      <c r="E9" s="13" t="s">
        <v>11</v>
      </c>
      <c r="F9" s="375">
        <f>'QUINCENA 1 '!F9:G9</f>
        <v>42005</v>
      </c>
      <c r="G9" s="376"/>
      <c r="H9" s="14" t="s">
        <v>10</v>
      </c>
      <c r="I9" s="377">
        <f ca="1">TODAY()</f>
        <v>42214</v>
      </c>
      <c r="J9" s="378"/>
    </row>
    <row r="10" spans="1:10" ht="13.5" x14ac:dyDescent="0.25">
      <c r="A10" s="15" t="s">
        <v>17</v>
      </c>
      <c r="B10" s="16" t="str">
        <f>'QUINCENA 1 '!B10</f>
        <v>11045-01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tr">
        <f>'QUINCENA 1 '!B11</f>
        <v>FloBoss 504</v>
      </c>
      <c r="C11" s="17"/>
      <c r="D11" s="18"/>
      <c r="E11" s="22" t="s">
        <v>12</v>
      </c>
      <c r="F11" s="25">
        <f>F9+14</f>
        <v>42019</v>
      </c>
      <c r="G11" s="25">
        <v>42216</v>
      </c>
      <c r="H11" s="22" t="s">
        <v>60</v>
      </c>
      <c r="I11" s="16" t="str">
        <f>+'QUINCENA 1 '!I11</f>
        <v>Ing. Emilio Pijoán Sordo</v>
      </c>
      <c r="J11" s="24"/>
    </row>
    <row r="12" spans="1:10" ht="13.5" x14ac:dyDescent="0.25">
      <c r="A12" s="15"/>
      <c r="B12" s="16"/>
      <c r="C12" s="17"/>
      <c r="D12" s="18"/>
      <c r="E12" s="22"/>
      <c r="F12" s="59"/>
      <c r="G12" s="60"/>
      <c r="H12" s="22" t="s">
        <v>61</v>
      </c>
      <c r="I12" s="1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tr">
        <f>'QUINCENA 1 '!B13</f>
        <v>Proteinol</v>
      </c>
      <c r="C13" s="17"/>
      <c r="D13" s="18"/>
      <c r="E13" s="22"/>
      <c r="F13" s="59"/>
      <c r="G13" s="60"/>
      <c r="H13" s="22" t="s">
        <v>13</v>
      </c>
      <c r="I13" s="16" t="str">
        <f>+'QUINCENA 1 '!I13</f>
        <v>Bernardo Ortega</v>
      </c>
      <c r="J13" s="24"/>
    </row>
    <row r="14" spans="1:10" ht="13.5" x14ac:dyDescent="0.25">
      <c r="A14" s="15"/>
      <c r="B14" s="16" t="s">
        <v>111</v>
      </c>
      <c r="C14" s="17"/>
      <c r="D14" s="18"/>
      <c r="E14" s="329"/>
      <c r="F14" s="330"/>
      <c r="G14" s="331"/>
      <c r="H14" s="332"/>
      <c r="I14" s="333"/>
      <c r="J14" s="24"/>
    </row>
    <row r="15" spans="1:10" ht="14.25" thickBot="1" x14ac:dyDescent="0.3">
      <c r="A15" s="26"/>
      <c r="B15" s="64" t="s">
        <v>120</v>
      </c>
      <c r="C15" s="27"/>
      <c r="D15" s="28"/>
      <c r="E15" s="29"/>
      <c r="F15" s="30"/>
      <c r="G15" s="31"/>
      <c r="H15" s="32"/>
      <c r="I15" s="33"/>
      <c r="J15" s="34"/>
    </row>
    <row r="16" spans="1:10" ht="13.5" thickTop="1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381" t="s">
        <v>20</v>
      </c>
      <c r="B20" s="382"/>
      <c r="C20" s="383"/>
      <c r="D20" s="384" t="s">
        <v>21</v>
      </c>
      <c r="E20" s="383"/>
      <c r="F20" s="385" t="s">
        <v>22</v>
      </c>
      <c r="G20" s="386"/>
      <c r="H20" s="164"/>
      <c r="I20" s="379" t="s">
        <v>35</v>
      </c>
    </row>
    <row r="21" spans="1:9" ht="14.25" x14ac:dyDescent="0.2">
      <c r="A21" s="165"/>
      <c r="B21" s="37"/>
      <c r="C21" s="38"/>
      <c r="D21" s="39" t="s">
        <v>15</v>
      </c>
      <c r="E21" s="39" t="s">
        <v>33</v>
      </c>
      <c r="F21" s="84" t="s">
        <v>23</v>
      </c>
      <c r="G21" s="84" t="s">
        <v>52</v>
      </c>
      <c r="H21" s="84" t="s">
        <v>24</v>
      </c>
      <c r="I21" s="380"/>
    </row>
    <row r="22" spans="1:9" x14ac:dyDescent="0.2">
      <c r="A22" s="166" t="s">
        <v>25</v>
      </c>
      <c r="B22" s="4"/>
      <c r="C22" s="6"/>
      <c r="D22" s="40">
        <f>+E22/(1000*0.3048^3)</f>
        <v>46661.857234247786</v>
      </c>
      <c r="E22" s="40">
        <f>+'Ajuste de volumen'!G49</f>
        <v>1321316.6530000002</v>
      </c>
      <c r="F22" s="41">
        <f>G22*0.9478</f>
        <v>46460.988040780168</v>
      </c>
      <c r="G22" s="41">
        <f>+'Balance de Energia'!G48</f>
        <v>49019.822790441198</v>
      </c>
      <c r="H22" s="65"/>
      <c r="I22" s="167">
        <f>MAX(I23:I26)</f>
        <v>14</v>
      </c>
    </row>
    <row r="23" spans="1:9" x14ac:dyDescent="0.2">
      <c r="A23" s="166" t="str">
        <f>B13</f>
        <v>Proteinol</v>
      </c>
      <c r="B23" s="4"/>
      <c r="C23" s="6"/>
      <c r="D23" s="61">
        <f>+E23/(1000*0.3048^3)</f>
        <v>35032.836282347693</v>
      </c>
      <c r="E23" s="61">
        <f>+'Ajuste de volumen'!B49</f>
        <v>992019.45068989147</v>
      </c>
      <c r="F23" s="62">
        <f>G23*0.9478</f>
        <v>34882.027506486265</v>
      </c>
      <c r="G23" s="62">
        <f>+'Balance de Energia'!B48</f>
        <v>36803.15204313807</v>
      </c>
      <c r="H23" s="287">
        <f>F23/$F$27</f>
        <v>0.75078100956159788</v>
      </c>
      <c r="I23" s="168">
        <f>COUNTIF('Balance Volumetrico'!B25:B41,"&gt;"&amp;0)</f>
        <v>14</v>
      </c>
    </row>
    <row r="24" spans="1:9" x14ac:dyDescent="0.2">
      <c r="A24" s="286" t="s">
        <v>111</v>
      </c>
      <c r="B24" s="4"/>
      <c r="C24" s="4"/>
      <c r="D24" s="334">
        <f>+E24/(1000*0.3048^3)</f>
        <v>5596.4416163935657</v>
      </c>
      <c r="E24" s="334">
        <f>+'Ajuste de volumen'!C49</f>
        <v>158473.57871250113</v>
      </c>
      <c r="F24" s="335">
        <f>G24*0.9478</f>
        <v>5572.3501468206741</v>
      </c>
      <c r="G24" s="335">
        <f>+'Balance de Energia'!C48</f>
        <v>5879.2468314208418</v>
      </c>
      <c r="H24" s="287">
        <f>F24/$F$27</f>
        <v>0.11993610945014037</v>
      </c>
      <c r="I24" s="168">
        <f>COUNTIF('Balance Volumetrico'!C25:C41,"&gt;"&amp;0)</f>
        <v>14</v>
      </c>
    </row>
    <row r="25" spans="1:9" ht="13.5" thickBot="1" x14ac:dyDescent="0.25">
      <c r="A25" s="288" t="s">
        <v>120</v>
      </c>
      <c r="B25" s="169"/>
      <c r="C25" s="169"/>
      <c r="D25" s="334">
        <f>+E25/(1000*0.3048^3)</f>
        <v>1306.8798726261653</v>
      </c>
      <c r="E25" s="334">
        <f>+'Ajuste de volumen'!D49</f>
        <v>37006.716867327625</v>
      </c>
      <c r="F25" s="335">
        <f>G25*0.9478</f>
        <v>1301.2540377037437</v>
      </c>
      <c r="G25" s="335">
        <f>+'Balance de Energia'!D48</f>
        <v>1372.920487132036</v>
      </c>
      <c r="H25" s="287">
        <f>F25/$F$27</f>
        <v>2.8007455126903346E-2</v>
      </c>
      <c r="I25" s="168">
        <f>COUNTIF('Balance Volumetrico'!D25:D41,"&gt;"&amp;0)</f>
        <v>14</v>
      </c>
    </row>
    <row r="26" spans="1:9" ht="13.5" thickTop="1" x14ac:dyDescent="0.2">
      <c r="A26" s="286" t="s">
        <v>122</v>
      </c>
      <c r="B26" s="4"/>
      <c r="C26" s="4"/>
      <c r="D26" s="334">
        <f>+E26/(1000*0.3048^3)</f>
        <v>4725.6994628803504</v>
      </c>
      <c r="E26" s="334">
        <f>+'Ajuste de volumen'!E49</f>
        <v>133816.9067302797</v>
      </c>
      <c r="F26" s="335">
        <f>G26*0.9478</f>
        <v>4705.3563497694895</v>
      </c>
      <c r="G26" s="335">
        <f>+'Balance de Energia'!E48</f>
        <v>4964.5034287502531</v>
      </c>
      <c r="H26" s="287">
        <f>F26/$F$27</f>
        <v>0.10127542586135835</v>
      </c>
      <c r="I26" s="168">
        <f>COUNTIF('Balance Volumetrico'!E25:E41,"&gt;"&amp;0)</f>
        <v>14</v>
      </c>
    </row>
    <row r="27" spans="1:9" x14ac:dyDescent="0.2">
      <c r="C27" s="42" t="s">
        <v>3</v>
      </c>
      <c r="D27" s="163">
        <f>SUM(D23:D26)</f>
        <v>46661.857234247778</v>
      </c>
      <c r="E27" s="163">
        <f t="shared" ref="E27:H27" si="0">SUM(E23:E26)</f>
        <v>1321316.6530000002</v>
      </c>
      <c r="F27" s="163">
        <f t="shared" si="0"/>
        <v>46460.988040780176</v>
      </c>
      <c r="G27" s="163">
        <f t="shared" si="0"/>
        <v>49019.822790441205</v>
      </c>
      <c r="H27" s="163">
        <f t="shared" si="0"/>
        <v>1</v>
      </c>
      <c r="I27" s="57"/>
    </row>
    <row r="28" spans="1:9" x14ac:dyDescent="0.2">
      <c r="C28" s="42"/>
      <c r="D28" s="43"/>
      <c r="E28" s="43"/>
      <c r="F28" s="44"/>
      <c r="G28" s="8"/>
      <c r="H28" s="45"/>
    </row>
    <row r="29" spans="1:9" ht="13.5" thickBot="1" x14ac:dyDescent="0.25">
      <c r="A29" s="1" t="s">
        <v>26</v>
      </c>
      <c r="G29" s="8"/>
      <c r="H29" s="45"/>
    </row>
    <row r="30" spans="1:9" ht="13.5" thickTop="1" x14ac:dyDescent="0.2">
      <c r="A30" s="370" t="s">
        <v>4</v>
      </c>
      <c r="B30" s="371"/>
      <c r="C30" s="372" t="s">
        <v>27</v>
      </c>
      <c r="D30" s="373"/>
    </row>
    <row r="31" spans="1:9" x14ac:dyDescent="0.2">
      <c r="A31" s="172" t="s">
        <v>5</v>
      </c>
      <c r="B31" s="2" t="s">
        <v>6</v>
      </c>
      <c r="C31" s="46" t="s">
        <v>53</v>
      </c>
      <c r="D31" s="173" t="s">
        <v>14</v>
      </c>
    </row>
    <row r="32" spans="1:9" x14ac:dyDescent="0.2">
      <c r="A32" s="174">
        <f>F11</f>
        <v>42019</v>
      </c>
      <c r="B32" s="47">
        <f>G11</f>
        <v>42216</v>
      </c>
      <c r="C32" s="48">
        <f>'Balance de Energia'!H48</f>
        <v>0</v>
      </c>
      <c r="D32" s="175">
        <f>C32*0.9478</f>
        <v>0</v>
      </c>
    </row>
    <row r="33" spans="1:6" ht="13.5" thickBot="1" x14ac:dyDescent="0.25">
      <c r="A33" s="176"/>
      <c r="B33" s="177"/>
      <c r="C33" s="178"/>
      <c r="D33" s="179"/>
    </row>
    <row r="34" spans="1:6" ht="13.5" thickTop="1" x14ac:dyDescent="0.2">
      <c r="A34" s="170"/>
      <c r="B34" s="170"/>
      <c r="C34" s="171">
        <f>SUM(C32:C33)</f>
        <v>0</v>
      </c>
      <c r="D34" s="181">
        <f>C34*0.9478</f>
        <v>0</v>
      </c>
    </row>
    <row r="35" spans="1:6" x14ac:dyDescent="0.2">
      <c r="A35" s="3"/>
      <c r="B35" s="3"/>
      <c r="C35" s="8"/>
      <c r="D35" s="53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4" t="s">
        <v>29</v>
      </c>
      <c r="D39" s="278">
        <f>(F22-F27)/F22</f>
        <v>-1.5660359198123606E-16</v>
      </c>
      <c r="E39" s="9" t="s">
        <v>104</v>
      </c>
      <c r="F39" s="9" t="str">
        <f>IF(D39&gt;0,"Igasmex",IF(B39=0," ","Usuarios"))</f>
        <v xml:space="preserve"> </v>
      </c>
    </row>
    <row r="40" spans="1:6" x14ac:dyDescent="0.2">
      <c r="A40" s="54" t="s">
        <v>30</v>
      </c>
      <c r="D40" s="279">
        <f>(F22-D34)/F22</f>
        <v>1</v>
      </c>
      <c r="E40" s="9" t="s">
        <v>104</v>
      </c>
      <c r="F40" s="9" t="str">
        <f>IF(D40&gt;0,"Igasamex",IF(B40=0," ","Pemex"))</f>
        <v>Igasamex</v>
      </c>
    </row>
    <row r="41" spans="1:6" x14ac:dyDescent="0.2">
      <c r="A41" s="54" t="s">
        <v>36</v>
      </c>
      <c r="D41" s="280">
        <f>(F27-D34)/F27</f>
        <v>1</v>
      </c>
      <c r="E41" s="9" t="s">
        <v>104</v>
      </c>
      <c r="F41" s="9" t="str">
        <f>IF(D41&gt;0,"Usuarios",IF(B41=0," ","Pemex"))</f>
        <v>Usuarios</v>
      </c>
    </row>
    <row r="42" spans="1:6" ht="13.5" thickBot="1" x14ac:dyDescent="0.25">
      <c r="A42" s="54" t="s">
        <v>31</v>
      </c>
      <c r="D42" s="180">
        <f>'QUINCENA 1 '!D42</f>
        <v>989.92577142072719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7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>
    <pageSetUpPr fitToPage="1"/>
  </sheetPr>
  <dimension ref="A1:P42"/>
  <sheetViews>
    <sheetView view="pageBreakPreview" zoomScale="90" zoomScaleNormal="85" zoomScaleSheetLayoutView="90" workbookViewId="0">
      <selection activeCell="L25" sqref="L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3" ht="15.75" x14ac:dyDescent="0.25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</row>
    <row r="2" spans="1:13" x14ac:dyDescent="0.2">
      <c r="A2" s="369" t="s">
        <v>7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</row>
    <row r="3" spans="1:13" x14ac:dyDescent="0.2">
      <c r="A3" s="369" t="s">
        <v>8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</row>
    <row r="4" spans="1:13" x14ac:dyDescent="0.2">
      <c r="A4" s="369"/>
      <c r="B4" s="369"/>
      <c r="C4" s="369"/>
      <c r="D4" s="369"/>
      <c r="E4" s="369"/>
      <c r="F4" s="369"/>
      <c r="G4" s="369"/>
      <c r="H4" s="369"/>
      <c r="I4" s="369"/>
      <c r="J4" s="369"/>
      <c r="K4" s="369"/>
    </row>
    <row r="5" spans="1:13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3" ht="15.75" x14ac:dyDescent="0.25">
      <c r="A6" s="374" t="s">
        <v>1</v>
      </c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</row>
    <row r="8" spans="1:13" ht="13.5" thickBot="1" x14ac:dyDescent="0.25"/>
    <row r="9" spans="1:13" ht="13.5" thickTop="1" x14ac:dyDescent="0.2">
      <c r="A9" s="10" t="s">
        <v>2</v>
      </c>
      <c r="B9" s="55" t="str">
        <f>+'QUINCENA 1 '!B9</f>
        <v>Apaseo</v>
      </c>
      <c r="C9" s="11"/>
      <c r="D9" s="12"/>
      <c r="E9" s="13" t="s">
        <v>11</v>
      </c>
      <c r="F9" s="375">
        <v>42186</v>
      </c>
      <c r="G9" s="376"/>
      <c r="H9" s="14" t="s">
        <v>10</v>
      </c>
      <c r="I9" s="182">
        <f ca="1">TODAY()</f>
        <v>42214</v>
      </c>
      <c r="J9" s="183"/>
      <c r="K9" s="184"/>
    </row>
    <row r="10" spans="1:13" ht="13.5" x14ac:dyDescent="0.25">
      <c r="A10" s="15" t="s">
        <v>17</v>
      </c>
      <c r="B10" s="16" t="str">
        <f>+'QUINCENA 1 '!B10</f>
        <v>11045-01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185"/>
    </row>
    <row r="11" spans="1:13" ht="13.5" x14ac:dyDescent="0.25">
      <c r="A11" s="15" t="s">
        <v>16</v>
      </c>
      <c r="B11" s="16" t="str">
        <f>+'QUINCENA 1 '!B11</f>
        <v>FloBoss 504</v>
      </c>
      <c r="C11" s="17"/>
      <c r="D11" s="18"/>
      <c r="E11" s="22" t="s">
        <v>12</v>
      </c>
      <c r="F11" s="25">
        <v>42186</v>
      </c>
      <c r="G11" s="25">
        <v>42216</v>
      </c>
      <c r="H11" s="22" t="s">
        <v>60</v>
      </c>
      <c r="I11" s="16" t="str">
        <f>'QUINCENA 1 '!I11</f>
        <v>Ing. Emilio Pijoán Sordo</v>
      </c>
      <c r="J11" s="24"/>
      <c r="K11" s="185"/>
    </row>
    <row r="12" spans="1:13" ht="13.5" x14ac:dyDescent="0.25">
      <c r="A12" s="15"/>
      <c r="B12" s="16"/>
      <c r="C12" s="17"/>
      <c r="D12" s="18"/>
      <c r="E12" s="22"/>
      <c r="F12" s="59"/>
      <c r="G12" s="60"/>
      <c r="H12" s="22" t="s">
        <v>61</v>
      </c>
      <c r="I12" s="16" t="str">
        <f>'QUINCENA 1 '!I12</f>
        <v>Ing. Rafael González Domínguez</v>
      </c>
      <c r="J12" s="24"/>
      <c r="K12" s="185"/>
    </row>
    <row r="13" spans="1:13" ht="13.5" x14ac:dyDescent="0.25">
      <c r="A13" s="15" t="s">
        <v>9</v>
      </c>
      <c r="B13" s="16" t="str">
        <f>+'QUINCENA 1 '!B13</f>
        <v>Proteinol</v>
      </c>
      <c r="C13" s="17"/>
      <c r="D13" s="18"/>
      <c r="E13" s="22"/>
      <c r="F13" s="59"/>
      <c r="G13" s="60"/>
      <c r="H13" s="22" t="s">
        <v>13</v>
      </c>
      <c r="I13" s="16" t="str">
        <f>'QUINCENA 1 '!I13</f>
        <v>Bernardo Ortega</v>
      </c>
      <c r="J13" s="24"/>
      <c r="K13" s="185"/>
    </row>
    <row r="14" spans="1:13" ht="13.5" x14ac:dyDescent="0.25">
      <c r="A14" s="15"/>
      <c r="B14" s="16" t="s">
        <v>111</v>
      </c>
      <c r="C14" s="17"/>
      <c r="D14" s="18"/>
      <c r="E14" s="329"/>
      <c r="F14" s="330"/>
      <c r="G14" s="331"/>
      <c r="H14" s="332"/>
      <c r="I14" s="333"/>
      <c r="J14" s="24"/>
      <c r="K14" s="185"/>
    </row>
    <row r="15" spans="1:13" ht="14.25" thickBot="1" x14ac:dyDescent="0.3">
      <c r="A15" s="26"/>
      <c r="B15" s="64" t="s">
        <v>120</v>
      </c>
      <c r="C15" s="27"/>
      <c r="D15" s="28"/>
      <c r="E15" s="29"/>
      <c r="F15" s="30"/>
      <c r="G15" s="31"/>
      <c r="H15" s="32"/>
      <c r="I15" s="33"/>
      <c r="J15" s="34"/>
    </row>
    <row r="16" spans="1:13" ht="13.5" thickTop="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391" t="s">
        <v>20</v>
      </c>
      <c r="B20" s="392"/>
      <c r="C20" s="393"/>
      <c r="D20" s="391" t="s">
        <v>21</v>
      </c>
      <c r="E20" s="393"/>
      <c r="F20" s="394" t="s">
        <v>22</v>
      </c>
      <c r="G20" s="395"/>
      <c r="H20" s="268"/>
      <c r="I20" s="396" t="s">
        <v>35</v>
      </c>
      <c r="J20" s="391" t="s">
        <v>47</v>
      </c>
      <c r="K20" s="392"/>
      <c r="L20" s="393"/>
      <c r="M20" s="39" t="s">
        <v>105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84" t="s">
        <v>23</v>
      </c>
      <c r="G21" s="84" t="s">
        <v>52</v>
      </c>
      <c r="H21" s="84" t="s">
        <v>24</v>
      </c>
      <c r="I21" s="397"/>
      <c r="J21" s="39" t="s">
        <v>24</v>
      </c>
      <c r="K21" s="39" t="s">
        <v>14</v>
      </c>
      <c r="L21" s="39" t="s">
        <v>53</v>
      </c>
      <c r="M21" s="39" t="s">
        <v>53</v>
      </c>
      <c r="N21" s="96"/>
    </row>
    <row r="22" spans="1:16" x14ac:dyDescent="0.2">
      <c r="A22" s="269" t="s">
        <v>25</v>
      </c>
      <c r="B22" s="270"/>
      <c r="C22" s="271"/>
      <c r="D22" s="272">
        <f>'QUINCENA 1 '!D22+'QUINCENA 2'!D22</f>
        <v>100948.87545873807</v>
      </c>
      <c r="E22" s="272">
        <f>'QUINCENA 1 '!E22+'QUINCENA 2'!E22</f>
        <v>2858553.8200000003</v>
      </c>
      <c r="F22" s="272">
        <f>'QUINCENA 1 '!F22+'QUINCENA 2'!F22</f>
        <v>99822.00156168043</v>
      </c>
      <c r="G22" s="272">
        <f>'QUINCENA 1 '!G22+'QUINCENA 2'!G22</f>
        <v>105319.68934551638</v>
      </c>
      <c r="H22" s="85"/>
      <c r="I22" s="58">
        <f>'QUINCENA 1 '!I22+'QUINCENA 2'!I22</f>
        <v>28</v>
      </c>
      <c r="J22" s="89"/>
      <c r="K22" s="65"/>
      <c r="L22" s="85"/>
      <c r="M22" s="85"/>
    </row>
    <row r="23" spans="1:16" x14ac:dyDescent="0.2">
      <c r="A23" s="289" t="str">
        <f>B13</f>
        <v>Proteinol</v>
      </c>
      <c r="B23" s="4"/>
      <c r="C23" s="6"/>
      <c r="D23" s="40">
        <f>'QUINCENA 1 '!D23+'QUINCENA 2'!D23</f>
        <v>72097.596899330558</v>
      </c>
      <c r="E23" s="40">
        <f>'QUINCENA 1 '!E23+'QUINCENA 2'!E23</f>
        <v>2041576.5910501988</v>
      </c>
      <c r="F23" s="40">
        <f>'QUINCENA 1 '!F23+'QUINCENA 2'!F23</f>
        <v>71311.94601258717</v>
      </c>
      <c r="G23" s="40">
        <f>'QUINCENA 1 '!G23+'QUINCENA 2'!G23</f>
        <v>75239.445043877568</v>
      </c>
      <c r="H23" s="290">
        <f>F23/$F$27</f>
        <v>0.71439106506518202</v>
      </c>
      <c r="I23" s="291">
        <f>'QUINCENA 1 '!I23+'QUINCENA 2'!I23</f>
        <v>28</v>
      </c>
      <c r="J23" s="90">
        <f>+K23/$K$27</f>
        <v>0.71439106506518213</v>
      </c>
      <c r="K23" s="98">
        <f>L23*0.9478</f>
        <v>71311.946012587156</v>
      </c>
      <c r="L23" s="86">
        <f>H23*MAX($G$22,$G$27)+M23</f>
        <v>75239.445043877568</v>
      </c>
      <c r="M23" s="91"/>
      <c r="O23" s="83"/>
      <c r="P23" s="87"/>
    </row>
    <row r="24" spans="1:16" x14ac:dyDescent="0.2">
      <c r="A24" s="286" t="s">
        <v>111</v>
      </c>
      <c r="B24" s="4"/>
      <c r="C24" s="4"/>
      <c r="D24" s="328">
        <f>'QUINCENA 1 '!D24+'QUINCENA 2'!D24</f>
        <v>11222.284806892178</v>
      </c>
      <c r="E24" s="328">
        <f>'QUINCENA 1 '!E24+'QUINCENA 2'!E24</f>
        <v>317779.71728849818</v>
      </c>
      <c r="F24" s="328">
        <f>'QUINCENA 1 '!F24+'QUINCENA 2'!F24</f>
        <v>11104.340539267749</v>
      </c>
      <c r="G24" s="328">
        <f>'QUINCENA 1 '!G24+'QUINCENA 2'!G24</f>
        <v>11715.911098615476</v>
      </c>
      <c r="H24" s="66">
        <f>F24/$F$27</f>
        <v>0.11124141337124288</v>
      </c>
      <c r="I24" s="291">
        <f>'QUINCENA 1 '!I24+'QUINCENA 2'!I24</f>
        <v>28</v>
      </c>
      <c r="J24" s="90">
        <f>+K24/$K$27</f>
        <v>0.11124141337124288</v>
      </c>
      <c r="K24" s="98">
        <f>L24*0.9478</f>
        <v>11104.340539267745</v>
      </c>
      <c r="L24" s="86">
        <f>H24*MAX($G$22,$G$27)+M24</f>
        <v>11715.911098615474</v>
      </c>
      <c r="M24" s="91"/>
      <c r="O24" s="83"/>
      <c r="P24" s="87"/>
    </row>
    <row r="25" spans="1:16" x14ac:dyDescent="0.2">
      <c r="A25" s="286" t="s">
        <v>120</v>
      </c>
      <c r="B25" s="4"/>
      <c r="C25" s="4"/>
      <c r="D25" s="328">
        <f>'QUINCENA 1 '!D25+'QUINCENA 2'!D25</f>
        <v>2603.3200119270778</v>
      </c>
      <c r="E25" s="328">
        <f>'QUINCENA 1 '!E25+'QUINCENA 2'!E25</f>
        <v>73717.813407622671</v>
      </c>
      <c r="F25" s="328">
        <f>'QUINCENA 1 '!F25+'QUINCENA 2'!F25</f>
        <v>2574.6648477811377</v>
      </c>
      <c r="G25" s="328">
        <f>'QUINCENA 1 '!G25+'QUINCENA 2'!G25</f>
        <v>2716.46428337322</v>
      </c>
      <c r="H25" s="66">
        <f>F25/$F$27</f>
        <v>2.5792558829730947E-2</v>
      </c>
      <c r="I25" s="291">
        <f>'QUINCENA 1 '!I25+'QUINCENA 2'!I25</f>
        <v>28</v>
      </c>
      <c r="J25" s="90">
        <f>+K25/$K$27</f>
        <v>2.5792558829730944E-2</v>
      </c>
      <c r="K25" s="98">
        <f>L25*0.9478</f>
        <v>2574.6648477811368</v>
      </c>
      <c r="L25" s="86">
        <f>H25*MAX($G$22,$G$27)+M25</f>
        <v>2716.4642833732191</v>
      </c>
      <c r="M25" s="91"/>
      <c r="O25" s="83"/>
      <c r="P25" s="87"/>
    </row>
    <row r="26" spans="1:16" x14ac:dyDescent="0.2">
      <c r="A26" s="286" t="s">
        <v>122</v>
      </c>
      <c r="B26" s="4"/>
      <c r="C26" s="4"/>
      <c r="D26" s="328">
        <f>'QUINCENA 1 '!D26+'QUINCENA 2'!D26</f>
        <v>15025.673740588249</v>
      </c>
      <c r="E26" s="328">
        <f>'QUINCENA 1 '!E26+'QUINCENA 2'!E26</f>
        <v>425479.69825368037</v>
      </c>
      <c r="F26" s="328">
        <f>'QUINCENA 1 '!F26+'QUINCENA 2'!F26</f>
        <v>14831.050162044394</v>
      </c>
      <c r="G26" s="328">
        <f>'QUINCENA 1 '!G26+'QUINCENA 2'!G26</f>
        <v>15647.868919650133</v>
      </c>
      <c r="H26" s="66">
        <f>F26/$F$27</f>
        <v>0.14857496273384402</v>
      </c>
      <c r="I26" s="291">
        <f>'QUINCENA 1 '!I26+'QUINCENA 2'!I26</f>
        <v>28</v>
      </c>
      <c r="J26" s="90">
        <f>+K26/$K$27</f>
        <v>0.14857496273384402</v>
      </c>
      <c r="K26" s="98">
        <f>L26*0.9478</f>
        <v>14831.05016204439</v>
      </c>
      <c r="L26" s="86">
        <f>H26*MAX($G$22,$G$27)+M26</f>
        <v>15647.868919650127</v>
      </c>
      <c r="M26" s="91"/>
      <c r="O26" s="83"/>
      <c r="P26" s="87"/>
    </row>
    <row r="27" spans="1:16" x14ac:dyDescent="0.2">
      <c r="C27" s="42" t="s">
        <v>3</v>
      </c>
      <c r="D27" s="163">
        <f>SUM(D23:D26)</f>
        <v>100948.87545873805</v>
      </c>
      <c r="E27" s="163">
        <f t="shared" ref="E27:H27" si="0">SUM(E23:E26)</f>
        <v>2858553.8200000003</v>
      </c>
      <c r="F27" s="163">
        <f t="shared" si="0"/>
        <v>99822.001561680459</v>
      </c>
      <c r="G27" s="163">
        <f t="shared" si="0"/>
        <v>105319.6893455164</v>
      </c>
      <c r="H27" s="163">
        <f t="shared" si="0"/>
        <v>0.99999999999999978</v>
      </c>
      <c r="I27" s="57"/>
      <c r="J27" s="63">
        <f>SUM(J23:J26)</f>
        <v>1</v>
      </c>
      <c r="K27" s="63">
        <f t="shared" ref="K27:L27" si="1">SUM(K23:K26)</f>
        <v>99822.00156168043</v>
      </c>
      <c r="L27" s="63">
        <f t="shared" si="1"/>
        <v>105319.68934551638</v>
      </c>
      <c r="M27" s="88"/>
    </row>
    <row r="28" spans="1:16" x14ac:dyDescent="0.2">
      <c r="C28" s="42"/>
      <c r="D28" s="43"/>
      <c r="E28" s="43"/>
      <c r="F28" s="44"/>
      <c r="G28" s="8"/>
      <c r="H28" s="45"/>
    </row>
    <row r="29" spans="1:16" x14ac:dyDescent="0.2">
      <c r="A29" s="1" t="s">
        <v>26</v>
      </c>
      <c r="E29" s="83"/>
      <c r="F29" s="83">
        <f>F27*1000/D27</f>
        <v>988.83718226739245</v>
      </c>
      <c r="G29" s="8"/>
      <c r="H29" s="45"/>
    </row>
    <row r="30" spans="1:16" x14ac:dyDescent="0.2">
      <c r="A30" s="387" t="s">
        <v>4</v>
      </c>
      <c r="B30" s="388"/>
      <c r="C30" s="389" t="s">
        <v>27</v>
      </c>
      <c r="D30" s="390"/>
    </row>
    <row r="31" spans="1:16" x14ac:dyDescent="0.2">
      <c r="A31" s="2" t="s">
        <v>5</v>
      </c>
      <c r="B31" s="2" t="s">
        <v>6</v>
      </c>
      <c r="C31" s="46" t="s">
        <v>53</v>
      </c>
      <c r="D31" s="46" t="s">
        <v>14</v>
      </c>
      <c r="K31" s="83"/>
    </row>
    <row r="32" spans="1:16" x14ac:dyDescent="0.2">
      <c r="A32" s="47">
        <f>F11</f>
        <v>42186</v>
      </c>
      <c r="B32" s="47">
        <f>G11</f>
        <v>42216</v>
      </c>
      <c r="C32" s="48">
        <f>'QUINCENA 1 '!C32+'QUINCENA 2'!C32</f>
        <v>56299.860000000008</v>
      </c>
      <c r="D32" s="82">
        <f>C32*0.9478</f>
        <v>53361.007308000007</v>
      </c>
    </row>
    <row r="33" spans="1:6" x14ac:dyDescent="0.2">
      <c r="A33" s="49"/>
      <c r="B33" s="49"/>
      <c r="C33" s="50"/>
      <c r="D33" s="82"/>
    </row>
    <row r="34" spans="1:6" x14ac:dyDescent="0.2">
      <c r="A34" s="51"/>
      <c r="B34" s="51"/>
      <c r="C34" s="52">
        <f>SUM(C32:C33)</f>
        <v>56299.860000000008</v>
      </c>
      <c r="D34" s="56">
        <f>D32</f>
        <v>53361.007308000007</v>
      </c>
    </row>
    <row r="35" spans="1:6" x14ac:dyDescent="0.2">
      <c r="A35" s="3"/>
      <c r="B35" s="3"/>
      <c r="C35" s="8"/>
      <c r="D35" s="53"/>
      <c r="F35" t="s">
        <v>44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4" t="s">
        <v>29</v>
      </c>
      <c r="D39" s="278">
        <f>(F22-F27)/F22</f>
        <v>-2.915572719582298E-16</v>
      </c>
      <c r="E39" s="9" t="s">
        <v>104</v>
      </c>
      <c r="F39" s="9" t="str">
        <f>IF(D39&gt;0,"Igasmex",IF(B39=0," ","Usuarios"))</f>
        <v xml:space="preserve"> </v>
      </c>
    </row>
    <row r="40" spans="1:6" x14ac:dyDescent="0.2">
      <c r="A40" s="54" t="s">
        <v>30</v>
      </c>
      <c r="D40" s="279">
        <f>(F22-D34)/F22</f>
        <v>0.46543841564799698</v>
      </c>
      <c r="E40" s="9" t="s">
        <v>104</v>
      </c>
      <c r="F40" s="9" t="str">
        <f>IF(D40&gt;0,"Igasamex",IF(B40=0," ","Pemex"))</f>
        <v>Igasamex</v>
      </c>
    </row>
    <row r="41" spans="1:6" x14ac:dyDescent="0.2">
      <c r="A41" s="54" t="s">
        <v>36</v>
      </c>
      <c r="D41" s="280">
        <f>(F27-D34)/F27</f>
        <v>0.46543841564799715</v>
      </c>
      <c r="E41" s="9" t="s">
        <v>104</v>
      </c>
      <c r="F41" s="9" t="str">
        <f>IF(D41&gt;0,"Usuarios",IF(B41=0," ","Pemex"))</f>
        <v>Usuarios</v>
      </c>
    </row>
    <row r="42" spans="1:6" x14ac:dyDescent="0.2">
      <c r="A42" s="54" t="s">
        <v>31</v>
      </c>
      <c r="D42" s="67">
        <f>'QUINCENA 2'!D42</f>
        <v>989.92577142072719</v>
      </c>
      <c r="E42" s="7" t="s">
        <v>32</v>
      </c>
    </row>
  </sheetData>
  <mergeCells count="13">
    <mergeCell ref="A4:K4"/>
    <mergeCell ref="A1:M1"/>
    <mergeCell ref="A2:M2"/>
    <mergeCell ref="A3:M3"/>
    <mergeCell ref="I20:I21"/>
    <mergeCell ref="J20:L20"/>
    <mergeCell ref="A6:M6"/>
    <mergeCell ref="A30:B30"/>
    <mergeCell ref="C30:D30"/>
    <mergeCell ref="F9:G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7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BP47"/>
  <sheetViews>
    <sheetView workbookViewId="0">
      <selection activeCell="G40" sqref="G40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400" t="s">
        <v>62</v>
      </c>
      <c r="B1" s="400" t="s">
        <v>63</v>
      </c>
      <c r="C1" s="400" t="s">
        <v>64</v>
      </c>
      <c r="D1" s="400" t="s">
        <v>4</v>
      </c>
      <c r="E1" s="400" t="s">
        <v>65</v>
      </c>
      <c r="F1" s="400" t="s">
        <v>66</v>
      </c>
      <c r="G1" s="400" t="s">
        <v>115</v>
      </c>
      <c r="H1" s="407" t="s">
        <v>67</v>
      </c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9"/>
      <c r="U1" s="410" t="s">
        <v>68</v>
      </c>
      <c r="V1" s="411"/>
      <c r="W1" s="411"/>
      <c r="X1" s="411"/>
      <c r="Y1" s="411"/>
      <c r="Z1" s="411"/>
      <c r="AA1" s="411"/>
      <c r="AB1" s="411"/>
      <c r="AC1" s="411"/>
      <c r="AD1" s="411"/>
      <c r="AE1" s="411"/>
      <c r="AF1" s="411"/>
      <c r="AG1" s="412"/>
      <c r="AH1" s="413" t="s">
        <v>69</v>
      </c>
      <c r="AI1" s="414"/>
      <c r="AJ1" s="414"/>
      <c r="AK1" s="414"/>
      <c r="AL1" s="414"/>
      <c r="AM1" s="414"/>
      <c r="AN1" s="414"/>
      <c r="AO1" s="414"/>
      <c r="AP1" s="414"/>
      <c r="AQ1" s="414"/>
      <c r="AR1" s="414"/>
      <c r="AS1" s="414"/>
      <c r="AT1" s="415"/>
      <c r="AU1" s="273" t="s">
        <v>106</v>
      </c>
      <c r="AV1" s="402" t="s">
        <v>70</v>
      </c>
      <c r="AW1" s="402" t="s">
        <v>71</v>
      </c>
      <c r="AX1" s="402" t="s">
        <v>72</v>
      </c>
      <c r="AY1" s="402" t="s">
        <v>73</v>
      </c>
      <c r="AZ1" s="402" t="s">
        <v>74</v>
      </c>
      <c r="BA1" s="402" t="s">
        <v>75</v>
      </c>
      <c r="BB1" s="405" t="s">
        <v>76</v>
      </c>
      <c r="BC1" s="403" t="s">
        <v>77</v>
      </c>
      <c r="BD1" s="403"/>
      <c r="BE1" s="403"/>
      <c r="BF1" s="403"/>
      <c r="BG1" s="403"/>
      <c r="BH1" s="403"/>
      <c r="BI1" s="403"/>
      <c r="BJ1" s="403"/>
      <c r="BK1" s="403"/>
      <c r="BL1" s="403"/>
      <c r="BM1" s="403"/>
      <c r="BN1" s="404"/>
      <c r="BO1" s="398" t="s">
        <v>107</v>
      </c>
      <c r="BP1" s="399"/>
    </row>
    <row r="2" spans="1:68" ht="26.25" customHeight="1" thickBot="1" x14ac:dyDescent="0.25">
      <c r="A2" s="401"/>
      <c r="B2" s="401"/>
      <c r="C2" s="401"/>
      <c r="D2" s="401"/>
      <c r="E2" s="401"/>
      <c r="F2" s="401"/>
      <c r="G2" s="401"/>
      <c r="H2" s="186" t="s">
        <v>78</v>
      </c>
      <c r="I2" s="187" t="s">
        <v>79</v>
      </c>
      <c r="J2" s="187" t="s">
        <v>80</v>
      </c>
      <c r="K2" s="187" t="s">
        <v>81</v>
      </c>
      <c r="L2" s="187" t="s">
        <v>82</v>
      </c>
      <c r="M2" s="187" t="s">
        <v>83</v>
      </c>
      <c r="N2" s="188" t="s">
        <v>84</v>
      </c>
      <c r="O2" s="188" t="s">
        <v>85</v>
      </c>
      <c r="P2" s="188" t="s">
        <v>75</v>
      </c>
      <c r="Q2" s="189" t="s">
        <v>86</v>
      </c>
      <c r="R2" s="187" t="s">
        <v>87</v>
      </c>
      <c r="S2" s="320" t="s">
        <v>88</v>
      </c>
      <c r="T2" s="322" t="s">
        <v>70</v>
      </c>
      <c r="U2" s="190" t="s">
        <v>78</v>
      </c>
      <c r="V2" s="191" t="s">
        <v>79</v>
      </c>
      <c r="W2" s="191" t="s">
        <v>80</v>
      </c>
      <c r="X2" s="191" t="s">
        <v>81</v>
      </c>
      <c r="Y2" s="191" t="s">
        <v>82</v>
      </c>
      <c r="Z2" s="191" t="s">
        <v>83</v>
      </c>
      <c r="AA2" s="192" t="s">
        <v>84</v>
      </c>
      <c r="AB2" s="192" t="s">
        <v>85</v>
      </c>
      <c r="AC2" s="192" t="s">
        <v>75</v>
      </c>
      <c r="AD2" s="193" t="s">
        <v>86</v>
      </c>
      <c r="AE2" s="191" t="s">
        <v>87</v>
      </c>
      <c r="AF2" s="194" t="s">
        <v>88</v>
      </c>
      <c r="AG2" s="324" t="s">
        <v>70</v>
      </c>
      <c r="AH2" s="195" t="s">
        <v>78</v>
      </c>
      <c r="AI2" s="196" t="s">
        <v>79</v>
      </c>
      <c r="AJ2" s="196" t="s">
        <v>80</v>
      </c>
      <c r="AK2" s="196" t="s">
        <v>81</v>
      </c>
      <c r="AL2" s="196" t="s">
        <v>82</v>
      </c>
      <c r="AM2" s="196" t="s">
        <v>83</v>
      </c>
      <c r="AN2" s="197" t="s">
        <v>84</v>
      </c>
      <c r="AO2" s="197" t="s">
        <v>85</v>
      </c>
      <c r="AP2" s="197" t="s">
        <v>75</v>
      </c>
      <c r="AQ2" s="198" t="s">
        <v>86</v>
      </c>
      <c r="AR2" s="196" t="s">
        <v>87</v>
      </c>
      <c r="AS2" s="325" t="s">
        <v>88</v>
      </c>
      <c r="AT2" s="327" t="s">
        <v>70</v>
      </c>
      <c r="AU2" s="274" t="s">
        <v>15</v>
      </c>
      <c r="AV2" s="402"/>
      <c r="AW2" s="402"/>
      <c r="AX2" s="402"/>
      <c r="AY2" s="402"/>
      <c r="AZ2" s="402"/>
      <c r="BA2" s="402"/>
      <c r="BB2" s="406"/>
      <c r="BC2" s="199" t="s">
        <v>78</v>
      </c>
      <c r="BD2" s="200" t="s">
        <v>79</v>
      </c>
      <c r="BE2" s="200" t="s">
        <v>80</v>
      </c>
      <c r="BF2" s="200" t="s">
        <v>81</v>
      </c>
      <c r="BG2" s="200" t="s">
        <v>82</v>
      </c>
      <c r="BH2" s="200" t="s">
        <v>83</v>
      </c>
      <c r="BI2" s="201" t="s">
        <v>84</v>
      </c>
      <c r="BJ2" s="201" t="s">
        <v>85</v>
      </c>
      <c r="BK2" s="201" t="s">
        <v>75</v>
      </c>
      <c r="BL2" s="202" t="s">
        <v>86</v>
      </c>
      <c r="BM2" s="200" t="s">
        <v>87</v>
      </c>
      <c r="BN2" s="203" t="s">
        <v>88</v>
      </c>
      <c r="BO2" s="281" t="s">
        <v>84</v>
      </c>
      <c r="BP2" s="282" t="s">
        <v>108</v>
      </c>
    </row>
    <row r="3" spans="1:68" x14ac:dyDescent="0.2">
      <c r="A3" s="204" t="s">
        <v>117</v>
      </c>
      <c r="B3" s="205" t="s">
        <v>93</v>
      </c>
      <c r="C3" s="204">
        <v>147</v>
      </c>
      <c r="D3" s="206" t="s">
        <v>123</v>
      </c>
      <c r="E3" s="204" t="s">
        <v>59</v>
      </c>
      <c r="F3" s="207">
        <f>TOTAL!D42</f>
        <v>989.92577142072719</v>
      </c>
      <c r="G3" s="319" t="s">
        <v>116</v>
      </c>
      <c r="H3" s="297"/>
      <c r="I3" s="298"/>
      <c r="J3" s="298"/>
      <c r="K3" s="298"/>
      <c r="L3" s="298"/>
      <c r="M3" s="298"/>
      <c r="N3" s="233"/>
      <c r="O3" s="299"/>
      <c r="P3" s="208"/>
      <c r="Q3" s="298">
        <v>0</v>
      </c>
      <c r="R3" s="298"/>
      <c r="S3" s="321"/>
      <c r="T3" s="300"/>
      <c r="U3" s="209"/>
      <c r="V3" s="210"/>
      <c r="W3" s="210"/>
      <c r="X3" s="210"/>
      <c r="Y3" s="210"/>
      <c r="Z3" s="211"/>
      <c r="AA3" s="212"/>
      <c r="AB3" s="213"/>
      <c r="AC3" s="214"/>
      <c r="AD3" s="210"/>
      <c r="AE3" s="210"/>
      <c r="AF3" s="215"/>
      <c r="AG3" s="323"/>
      <c r="AH3" s="216"/>
      <c r="AI3" s="217"/>
      <c r="AJ3" s="217"/>
      <c r="AK3" s="217"/>
      <c r="AL3" s="217"/>
      <c r="AM3" s="218">
        <f>IF(TOTAL!K23&lt;AX3,AX3,AN3)</f>
        <v>71311.946012587156</v>
      </c>
      <c r="AN3" s="219">
        <f>IF(ISERROR(TOTAL!K23),0,(TOTAL!K23))</f>
        <v>71311.946012587156</v>
      </c>
      <c r="AO3" s="219"/>
      <c r="AP3" s="217"/>
      <c r="AQ3" s="217"/>
      <c r="AR3" s="217"/>
      <c r="AS3" s="326"/>
      <c r="AT3" s="326"/>
      <c r="AU3" s="275">
        <f>AN3*1000/F3</f>
        <v>72037.669966144313</v>
      </c>
      <c r="AV3" s="220">
        <v>0</v>
      </c>
      <c r="AW3" s="221">
        <v>31</v>
      </c>
      <c r="AX3" s="204">
        <f>AV3*AW3</f>
        <v>0</v>
      </c>
      <c r="AY3" s="222"/>
      <c r="AZ3" s="223">
        <f>AM3</f>
        <v>71311.946012587156</v>
      </c>
      <c r="BA3" s="224"/>
      <c r="BB3" s="221">
        <f>IF(ISERROR(AN3/AW3),0,(AN3/AW3))</f>
        <v>2300.3853552447467</v>
      </c>
      <c r="BC3" s="225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7"/>
      <c r="BO3" s="293"/>
      <c r="BP3" s="294"/>
    </row>
    <row r="4" spans="1:68" x14ac:dyDescent="0.2">
      <c r="A4" s="204" t="s">
        <v>117</v>
      </c>
      <c r="B4" s="205" t="s">
        <v>93</v>
      </c>
      <c r="C4" s="204">
        <v>147</v>
      </c>
      <c r="D4" s="206" t="str">
        <f>D3</f>
        <v>01/07/2015 al 31/07/2015</v>
      </c>
      <c r="E4" s="204" t="s">
        <v>59</v>
      </c>
      <c r="F4" s="207">
        <f>F3</f>
        <v>989.92577142072719</v>
      </c>
      <c r="G4" s="319" t="s">
        <v>118</v>
      </c>
      <c r="H4" s="297"/>
      <c r="I4" s="298"/>
      <c r="J4" s="298"/>
      <c r="K4" s="298"/>
      <c r="L4" s="298"/>
      <c r="M4" s="298"/>
      <c r="N4" s="233"/>
      <c r="O4" s="299">
        <v>1</v>
      </c>
      <c r="P4" s="208"/>
      <c r="Q4" s="298"/>
      <c r="R4" s="298"/>
      <c r="S4" s="321"/>
      <c r="T4" s="300"/>
      <c r="U4" s="209"/>
      <c r="V4" s="210"/>
      <c r="W4" s="210"/>
      <c r="X4" s="210"/>
      <c r="Y4" s="210"/>
      <c r="Z4" s="211"/>
      <c r="AA4" s="212"/>
      <c r="AB4" s="213">
        <v>0</v>
      </c>
      <c r="AC4" s="214"/>
      <c r="AD4" s="210"/>
      <c r="AE4" s="210"/>
      <c r="AF4" s="215"/>
      <c r="AG4" s="323"/>
      <c r="AH4" s="216"/>
      <c r="AI4" s="217"/>
      <c r="AJ4" s="217"/>
      <c r="AK4" s="217"/>
      <c r="AL4" s="217"/>
      <c r="AM4" s="218"/>
      <c r="AN4" s="219"/>
      <c r="AO4" s="219">
        <f>AN3</f>
        <v>71311.946012587156</v>
      </c>
      <c r="AP4" s="217"/>
      <c r="AQ4" s="217"/>
      <c r="AR4" s="217"/>
      <c r="AS4" s="326"/>
      <c r="AT4" s="326"/>
      <c r="AU4" s="275">
        <f>AN3*1000/F4</f>
        <v>72037.669966144313</v>
      </c>
      <c r="AV4" s="220"/>
      <c r="AW4" s="221"/>
      <c r="AX4" s="204">
        <f>AV4*AW4</f>
        <v>0</v>
      </c>
      <c r="AY4" s="222"/>
      <c r="AZ4" s="223">
        <f>AM4</f>
        <v>0</v>
      </c>
      <c r="BA4" s="224"/>
      <c r="BB4" s="221">
        <f>IF(ISERROR(AN4/AW4),0,(AN4/AW4))</f>
        <v>0</v>
      </c>
      <c r="BC4" s="225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7"/>
      <c r="BO4" s="293"/>
      <c r="BP4" s="294"/>
    </row>
    <row r="5" spans="1:68" x14ac:dyDescent="0.2">
      <c r="A5" s="204" t="s">
        <v>117</v>
      </c>
      <c r="B5" s="205" t="s">
        <v>93</v>
      </c>
      <c r="C5" s="204">
        <v>247</v>
      </c>
      <c r="D5" s="206" t="str">
        <f>D3</f>
        <v>01/07/2015 al 31/07/2015</v>
      </c>
      <c r="E5" s="228" t="s">
        <v>111</v>
      </c>
      <c r="F5" s="207">
        <f>F3</f>
        <v>989.92577142072719</v>
      </c>
      <c r="G5" s="319" t="s">
        <v>116</v>
      </c>
      <c r="H5" s="297"/>
      <c r="I5" s="298"/>
      <c r="J5" s="298"/>
      <c r="K5" s="298"/>
      <c r="L5" s="298"/>
      <c r="M5" s="298"/>
      <c r="N5" s="233"/>
      <c r="O5" s="299"/>
      <c r="P5" s="208"/>
      <c r="Q5" s="298">
        <v>0</v>
      </c>
      <c r="R5" s="298"/>
      <c r="S5" s="321"/>
      <c r="T5" s="300"/>
      <c r="U5" s="209"/>
      <c r="V5" s="210"/>
      <c r="W5" s="210"/>
      <c r="X5" s="210"/>
      <c r="Y5" s="210"/>
      <c r="Z5" s="211">
        <v>1.0055000000000001</v>
      </c>
      <c r="AA5" s="229">
        <v>0.11169999999999999</v>
      </c>
      <c r="AB5" s="213"/>
      <c r="AC5" s="214"/>
      <c r="AD5" s="210"/>
      <c r="AE5" s="210"/>
      <c r="AF5" s="215"/>
      <c r="AG5" s="323"/>
      <c r="AH5" s="216"/>
      <c r="AI5" s="217"/>
      <c r="AJ5" s="217"/>
      <c r="AK5" s="217"/>
      <c r="AL5" s="217"/>
      <c r="AM5" s="217">
        <f>IF(TOTAL!K24&lt;AX5,AX5,AN5)</f>
        <v>11104.340539267745</v>
      </c>
      <c r="AN5" s="230">
        <f>IF(ISERROR(TOTAL!K24),0,(TOTAL!K24))</f>
        <v>11104.340539267745</v>
      </c>
      <c r="AO5" s="217">
        <f>AN5</f>
        <v>11104.340539267745</v>
      </c>
      <c r="AP5" s="231"/>
      <c r="AQ5" s="217"/>
      <c r="AR5" s="217"/>
      <c r="AS5" s="326"/>
      <c r="AT5" s="326"/>
      <c r="AU5" s="292">
        <f>AN5*1000/F5</f>
        <v>11217.346653508126</v>
      </c>
      <c r="AV5" s="220">
        <v>0</v>
      </c>
      <c r="AW5" s="204">
        <v>31</v>
      </c>
      <c r="AX5" s="204">
        <f>AV5*AW5</f>
        <v>0</v>
      </c>
      <c r="AY5" s="222"/>
      <c r="AZ5" s="223">
        <f>AM5</f>
        <v>11104.340539267745</v>
      </c>
      <c r="BA5" s="232"/>
      <c r="BB5" s="221">
        <f>IF(ISERROR(AN5/AW5),0,(AN5/AW5))</f>
        <v>358.20453352476596</v>
      </c>
      <c r="BC5" s="225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7"/>
      <c r="BO5" s="295"/>
      <c r="BP5" s="296"/>
    </row>
    <row r="6" spans="1:68" x14ac:dyDescent="0.2">
      <c r="A6" s="204" t="s">
        <v>117</v>
      </c>
      <c r="B6" s="205" t="s">
        <v>93</v>
      </c>
      <c r="C6" s="204">
        <v>301</v>
      </c>
      <c r="D6" s="206" t="str">
        <f>D4</f>
        <v>01/07/2015 al 31/07/2015</v>
      </c>
      <c r="E6" s="337" t="s">
        <v>120</v>
      </c>
      <c r="F6" s="207">
        <f>F3</f>
        <v>989.92577142072719</v>
      </c>
      <c r="G6" s="319" t="s">
        <v>116</v>
      </c>
      <c r="H6" s="297"/>
      <c r="I6" s="298"/>
      <c r="J6" s="298"/>
      <c r="K6" s="298"/>
      <c r="L6" s="298"/>
      <c r="M6" s="298"/>
      <c r="N6" s="233"/>
      <c r="O6" s="299"/>
      <c r="P6" s="208"/>
      <c r="Q6" s="298">
        <v>0</v>
      </c>
      <c r="R6" s="298"/>
      <c r="S6" s="321"/>
      <c r="T6" s="300"/>
      <c r="U6" s="209"/>
      <c r="V6" s="210"/>
      <c r="W6" s="210"/>
      <c r="X6" s="210"/>
      <c r="Y6" s="210"/>
      <c r="Z6" s="211">
        <v>1.704</v>
      </c>
      <c r="AA6" s="229">
        <v>0.1072</v>
      </c>
      <c r="AB6" s="213"/>
      <c r="AC6" s="214"/>
      <c r="AD6" s="210"/>
      <c r="AE6" s="210"/>
      <c r="AF6" s="215"/>
      <c r="AG6" s="323"/>
      <c r="AH6" s="216"/>
      <c r="AI6" s="217"/>
      <c r="AJ6" s="217"/>
      <c r="AK6" s="217"/>
      <c r="AL6" s="217"/>
      <c r="AM6" s="217">
        <f>IF(TOTAL!K25&lt;AX6,AX6,AN6)</f>
        <v>2574.6648477811368</v>
      </c>
      <c r="AN6" s="230">
        <f>IF(ISERROR(TOTAL!K25),0,(TOTAL!K25))</f>
        <v>2574.6648477811368</v>
      </c>
      <c r="AO6" s="217">
        <f>AN6</f>
        <v>2574.6648477811368</v>
      </c>
      <c r="AP6" s="231"/>
      <c r="AQ6" s="217"/>
      <c r="AR6" s="217"/>
      <c r="AS6" s="326"/>
      <c r="AT6" s="326"/>
      <c r="AU6" s="292">
        <f>AN6*1000/F6</f>
        <v>2600.866572132994</v>
      </c>
      <c r="AV6" s="220">
        <v>0</v>
      </c>
      <c r="AW6" s="204">
        <v>31</v>
      </c>
      <c r="AX6" s="204">
        <f>AV6*AW6</f>
        <v>0</v>
      </c>
      <c r="AY6" s="222"/>
      <c r="AZ6" s="223">
        <f>AM6</f>
        <v>2574.6648477811368</v>
      </c>
      <c r="BA6" s="232"/>
      <c r="BB6" s="221">
        <f>IF(ISERROR(AN6/AW6),0,(AN6/AW6))</f>
        <v>83.053704767133439</v>
      </c>
      <c r="BC6" s="225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7"/>
      <c r="BO6" s="295"/>
      <c r="BP6" s="296"/>
    </row>
    <row r="7" spans="1:68" x14ac:dyDescent="0.2">
      <c r="A7" s="204" t="s">
        <v>117</v>
      </c>
      <c r="B7" s="205" t="s">
        <v>93</v>
      </c>
      <c r="C7" s="204">
        <v>326</v>
      </c>
      <c r="D7" s="206" t="str">
        <f>D6</f>
        <v>01/07/2015 al 31/07/2015</v>
      </c>
      <c r="E7" s="337" t="s">
        <v>122</v>
      </c>
      <c r="F7" s="207">
        <f>F3</f>
        <v>989.92577142072719</v>
      </c>
      <c r="G7" s="319" t="s">
        <v>116</v>
      </c>
      <c r="H7" s="297"/>
      <c r="I7" s="298"/>
      <c r="J7" s="298"/>
      <c r="K7" s="298"/>
      <c r="L7" s="298"/>
      <c r="M7" s="298"/>
      <c r="N7" s="233"/>
      <c r="O7" s="299"/>
      <c r="P7" s="208"/>
      <c r="Q7" s="298">
        <v>0</v>
      </c>
      <c r="R7" s="298"/>
      <c r="S7" s="321"/>
      <c r="T7" s="300"/>
      <c r="U7" s="209"/>
      <c r="V7" s="210"/>
      <c r="W7" s="210"/>
      <c r="X7" s="210"/>
      <c r="Y7" s="210"/>
      <c r="Z7" s="211">
        <v>0.89280000000000004</v>
      </c>
      <c r="AA7" s="229">
        <v>0.15609999999999999</v>
      </c>
      <c r="AB7" s="213"/>
      <c r="AC7" s="214"/>
      <c r="AD7" s="210"/>
      <c r="AE7" s="210"/>
      <c r="AF7" s="215"/>
      <c r="AG7" s="323"/>
      <c r="AH7" s="216"/>
      <c r="AI7" s="217"/>
      <c r="AJ7" s="217"/>
      <c r="AK7" s="217"/>
      <c r="AL7" s="217"/>
      <c r="AM7" s="217">
        <f>IF(TOTAL!K26&lt;AX7,AX7,AN7)</f>
        <v>14831.05016204439</v>
      </c>
      <c r="AN7" s="230">
        <f>IF(ISERROR(TOTAL!K26),0,(TOTAL!K26))</f>
        <v>14831.05016204439</v>
      </c>
      <c r="AO7" s="217">
        <f>AN7</f>
        <v>14831.05016204439</v>
      </c>
      <c r="AP7" s="231"/>
      <c r="AQ7" s="217"/>
      <c r="AR7" s="217"/>
      <c r="AS7" s="326"/>
      <c r="AT7" s="326"/>
      <c r="AU7" s="292">
        <f>AN7*1000/F7</f>
        <v>14981.982074028725</v>
      </c>
      <c r="AV7" s="220">
        <v>0</v>
      </c>
      <c r="AW7" s="204">
        <v>31</v>
      </c>
      <c r="AX7" s="204">
        <f>AV7*AW7</f>
        <v>0</v>
      </c>
      <c r="AY7" s="222"/>
      <c r="AZ7" s="223">
        <f>AM7</f>
        <v>14831.05016204439</v>
      </c>
      <c r="BA7" s="232"/>
      <c r="BB7" s="221">
        <f>IF(ISERROR(AN7/AW7),0,(AN7/AW7))</f>
        <v>478.42097296917387</v>
      </c>
      <c r="BC7" s="225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7"/>
      <c r="BO7" s="295"/>
      <c r="BP7" s="296"/>
    </row>
    <row r="20" spans="1:5" ht="23.25" x14ac:dyDescent="0.35">
      <c r="E20" s="283" t="s">
        <v>109</v>
      </c>
    </row>
    <row r="22" spans="1:5" x14ac:dyDescent="0.2">
      <c r="E22" s="284" t="str">
        <f>IF(BO3=AN3, "Verificar consumo mensual","")</f>
        <v/>
      </c>
    </row>
    <row r="23" spans="1:5" x14ac:dyDescent="0.2">
      <c r="E23" s="284" t="str">
        <f>IF(BP3=AB3, "Verificar precio Combustible GN","")</f>
        <v>Verificar precio Combustible GN</v>
      </c>
    </row>
    <row r="24" spans="1:5" ht="13.5" thickBot="1" x14ac:dyDescent="0.25">
      <c r="E24" s="284" t="str">
        <f>IF(AV3&gt;=BB3, "El Cliente NO Cubrió el Consumo Mínimo","")</f>
        <v/>
      </c>
    </row>
    <row r="25" spans="1:5" x14ac:dyDescent="0.2">
      <c r="A25" s="234" t="s">
        <v>89</v>
      </c>
      <c r="B25" s="235" t="s">
        <v>90</v>
      </c>
      <c r="C25" s="236" t="s">
        <v>91</v>
      </c>
      <c r="D25" s="237"/>
    </row>
    <row r="26" spans="1:5" x14ac:dyDescent="0.2">
      <c r="A26" s="238"/>
      <c r="B26" s="239"/>
      <c r="C26" s="240"/>
      <c r="D26" s="241"/>
      <c r="E26" s="285"/>
    </row>
    <row r="27" spans="1:5" x14ac:dyDescent="0.2">
      <c r="A27" s="242"/>
      <c r="B27" s="239"/>
      <c r="C27" s="240"/>
      <c r="D27" s="241"/>
      <c r="E27" s="284"/>
    </row>
    <row r="28" spans="1:5" x14ac:dyDescent="0.2">
      <c r="A28" s="242"/>
      <c r="B28" s="239"/>
      <c r="C28" s="240"/>
      <c r="D28" s="241"/>
    </row>
    <row r="29" spans="1:5" x14ac:dyDescent="0.2">
      <c r="A29" s="242"/>
      <c r="B29" s="239"/>
      <c r="C29" s="240"/>
      <c r="D29" s="241"/>
    </row>
    <row r="30" spans="1:5" ht="13.5" thickBot="1" x14ac:dyDescent="0.25">
      <c r="A30" s="243"/>
      <c r="B30" s="244"/>
      <c r="C30" s="245"/>
      <c r="D30" s="241"/>
    </row>
    <row r="31" spans="1:5" ht="28.5" customHeight="1" thickBot="1" x14ac:dyDescent="0.25">
      <c r="A31" s="246" t="s">
        <v>92</v>
      </c>
      <c r="B31" s="246"/>
      <c r="C31" s="4"/>
      <c r="D31" s="247"/>
    </row>
    <row r="32" spans="1:5" ht="13.5" thickTop="1" x14ac:dyDescent="0.2">
      <c r="C32" s="4"/>
      <c r="D32" s="4"/>
    </row>
    <row r="33" spans="3:5" x14ac:dyDescent="0.2">
      <c r="C33" s="237"/>
      <c r="D33" s="237"/>
    </row>
    <row r="34" spans="3:5" x14ac:dyDescent="0.2">
      <c r="C34" s="248"/>
      <c r="D34" s="248"/>
    </row>
    <row r="35" spans="3:5" x14ac:dyDescent="0.2">
      <c r="C35" s="248"/>
      <c r="D35" s="248" t="s">
        <v>124</v>
      </c>
      <c r="E35" s="416" t="s">
        <v>125</v>
      </c>
    </row>
    <row r="36" spans="3:5" x14ac:dyDescent="0.2">
      <c r="C36" s="248"/>
      <c r="D36" s="248"/>
    </row>
    <row r="37" spans="3:5" x14ac:dyDescent="0.2">
      <c r="C37" s="248"/>
      <c r="D37" s="248"/>
    </row>
    <row r="38" spans="3:5" x14ac:dyDescent="0.2">
      <c r="C38" s="248"/>
      <c r="D38" s="248"/>
    </row>
    <row r="39" spans="3:5" x14ac:dyDescent="0.2">
      <c r="C39" s="97"/>
      <c r="D39" s="97"/>
    </row>
    <row r="42" spans="3:5" x14ac:dyDescent="0.2">
      <c r="D42" s="249"/>
    </row>
    <row r="43" spans="3:5" x14ac:dyDescent="0.2">
      <c r="D43" s="249"/>
    </row>
    <row r="44" spans="3:5" x14ac:dyDescent="0.2">
      <c r="D44" s="249"/>
    </row>
    <row r="45" spans="3:5" x14ac:dyDescent="0.2">
      <c r="D45" s="249"/>
    </row>
    <row r="46" spans="3:5" x14ac:dyDescent="0.2">
      <c r="D46" s="249"/>
    </row>
    <row r="47" spans="3:5" x14ac:dyDescent="0.2">
      <c r="D47" s="249"/>
    </row>
  </sheetData>
  <mergeCells count="19">
    <mergeCell ref="AH1:AT1"/>
    <mergeCell ref="AV1:AV2"/>
    <mergeCell ref="AW1:AW2"/>
    <mergeCell ref="BO1:BP1"/>
    <mergeCell ref="A1:A2"/>
    <mergeCell ref="B1:B2"/>
    <mergeCell ref="C1:C2"/>
    <mergeCell ref="D1:D2"/>
    <mergeCell ref="E1:E2"/>
    <mergeCell ref="F1:F2"/>
    <mergeCell ref="AX1:AX2"/>
    <mergeCell ref="BC1:BN1"/>
    <mergeCell ref="AY1:AY2"/>
    <mergeCell ref="AZ1:AZ2"/>
    <mergeCell ref="BA1:BA2"/>
    <mergeCell ref="BB1:BB2"/>
    <mergeCell ref="G1:G2"/>
    <mergeCell ref="H1:T1"/>
    <mergeCell ref="U1:AG1"/>
  </mergeCells>
  <phoneticPr fontId="20" type="noConversion"/>
  <pageMargins left="0.75" right="0.75" top="1" bottom="1" header="0" footer="0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Balance Volumetrico</vt:lpstr>
      <vt:lpstr>Ajuste de volumen</vt:lpstr>
      <vt:lpstr>Balance de Energia</vt:lpstr>
      <vt:lpstr>QUINCENA 1 </vt:lpstr>
      <vt:lpstr>QUINCENA 2</vt:lpstr>
      <vt:lpstr>TOTAL</vt:lpstr>
      <vt:lpstr>Facturacion Tarifas</vt:lpstr>
      <vt:lpstr>'Ajuste de volumen'!Print_Area</vt:lpstr>
      <vt:lpstr>'Balance de Energia'!Print_Area</vt:lpstr>
      <vt:lpstr>'Balance Volumetrico'!Print_Area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2009-10-21T18:56:13Z</cp:lastPrinted>
  <dcterms:created xsi:type="dcterms:W3CDTF">1998-07-10T20:28:39Z</dcterms:created>
  <dcterms:modified xsi:type="dcterms:W3CDTF">2015-07-30T00:20:57Z</dcterms:modified>
</cp:coreProperties>
</file>